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2\NAROČILA MALE VREDNOSTI\Sanacija usada Perkova graba - Cajnkar\Za objavo\"/>
    </mc:Choice>
  </mc:AlternateContent>
  <xr:revisionPtr revIDLastSave="0" documentId="8_{FB8257C5-483D-4F8D-8576-A286A9406814}" xr6:coauthVersionLast="47" xr6:coauthVersionMax="47" xr10:uidLastSave="{00000000-0000-0000-0000-000000000000}"/>
  <bookViews>
    <workbookView xWindow="-108" yWindow="-108" windowWidth="30936" windowHeight="16896" tabRatio="928" xr2:uid="{00000000-000D-0000-FFFF-FFFF00000000}"/>
  </bookViews>
  <sheets>
    <sheet name="REKAPITULACIJA" sheetId="59" r:id="rId1"/>
    <sheet name="Obnova Vozišča" sheetId="66" r:id="rId2"/>
    <sheet name="PZL-1" sheetId="67" r:id="rId3"/>
    <sheet name="SIDRANA MREŽA" sheetId="68" r:id="rId4"/>
  </sheets>
  <definedNames>
    <definedName name="_xlnm.Print_Titles" localSheetId="1">'Obnova Vozišča'!$52:$52</definedName>
    <definedName name="_xlnm.Print_Titles" localSheetId="2">'PZL-1'!$50:$50</definedName>
    <definedName name="_xlnm.Print_Titles" localSheetId="3">'SIDRANA MREŽA'!$51:$51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6" i="66" l="1"/>
  <c r="F82" i="66"/>
  <c r="F76" i="66"/>
  <c r="F80" i="66"/>
  <c r="F78" i="66"/>
  <c r="F94" i="66"/>
  <c r="G72" i="67" l="1"/>
  <c r="F81" i="68"/>
  <c r="F73" i="68"/>
  <c r="G100" i="67"/>
  <c r="G80" i="67"/>
  <c r="G70" i="67"/>
  <c r="D79" i="68"/>
  <c r="F79" i="68"/>
  <c r="F90" i="68"/>
  <c r="F88" i="68"/>
  <c r="F77" i="68"/>
  <c r="F75" i="68"/>
  <c r="F71" i="68"/>
  <c r="F69" i="68"/>
  <c r="F67" i="68"/>
  <c r="F60" i="68"/>
  <c r="F58" i="68"/>
  <c r="F56" i="68"/>
  <c r="F62" i="68" s="1"/>
  <c r="F54" i="68"/>
  <c r="D90" i="66"/>
  <c r="D88" i="66"/>
  <c r="F74" i="66"/>
  <c r="D59" i="66"/>
  <c r="F83" i="68" l="1"/>
  <c r="F92" i="68"/>
  <c r="F27" i="68" s="1"/>
  <c r="F21" i="68"/>
  <c r="F117" i="66"/>
  <c r="F24" i="68" l="1"/>
  <c r="F30" i="68" s="1"/>
  <c r="F34" i="68" s="1"/>
  <c r="F98" i="66"/>
  <c r="F36" i="68" l="1"/>
  <c r="F39" i="68" s="1"/>
  <c r="H14" i="59"/>
  <c r="F109" i="66"/>
  <c r="F59" i="66"/>
  <c r="F86" i="66" l="1"/>
  <c r="F84" i="66"/>
  <c r="F119" i="66"/>
  <c r="F142" i="66"/>
  <c r="F92" i="66" l="1"/>
  <c r="F90" i="66"/>
  <c r="F123" i="66" l="1"/>
  <c r="F113" i="66"/>
  <c r="G74" i="67"/>
  <c r="G55" i="67"/>
  <c r="G67" i="67"/>
  <c r="G68" i="67"/>
  <c r="G91" i="67"/>
  <c r="G110" i="67"/>
  <c r="G108" i="67"/>
  <c r="G98" i="67"/>
  <c r="G102" i="67" s="1"/>
  <c r="G89" i="67"/>
  <c r="G87" i="67"/>
  <c r="G76" i="67"/>
  <c r="G78" i="67"/>
  <c r="G64" i="67"/>
  <c r="G62" i="67"/>
  <c r="G53" i="67"/>
  <c r="G82" i="67" l="1"/>
  <c r="G19" i="67" s="1"/>
  <c r="G93" i="67"/>
  <c r="G22" i="67" s="1"/>
  <c r="G112" i="67"/>
  <c r="G28" i="67" s="1"/>
  <c r="G57" i="67"/>
  <c r="G16" i="67" s="1"/>
  <c r="G25" i="67"/>
  <c r="G31" i="67" l="1"/>
  <c r="G34" i="67" s="1"/>
  <c r="G36" i="67" l="1"/>
  <c r="G38" i="67" s="1"/>
  <c r="H12" i="59"/>
  <c r="F155" i="66" l="1"/>
  <c r="F153" i="66"/>
  <c r="F151" i="66"/>
  <c r="F121" i="66"/>
  <c r="F115" i="66"/>
  <c r="F111" i="66"/>
  <c r="F107" i="66"/>
  <c r="F105" i="66"/>
  <c r="F144" i="66"/>
  <c r="F140" i="66"/>
  <c r="F138" i="66"/>
  <c r="F136" i="66"/>
  <c r="F134" i="66"/>
  <c r="F132" i="66"/>
  <c r="F130" i="66"/>
  <c r="F96" i="66"/>
  <c r="F88" i="66"/>
  <c r="F100" i="66" s="1"/>
  <c r="F67" i="66"/>
  <c r="F65" i="66"/>
  <c r="F63" i="66"/>
  <c r="F61" i="66"/>
  <c r="F57" i="66"/>
  <c r="F55" i="66"/>
  <c r="F125" i="66" l="1"/>
  <c r="F157" i="66"/>
  <c r="F21" i="66" s="1"/>
  <c r="F146" i="66"/>
  <c r="F19" i="66" s="1"/>
  <c r="F15" i="66"/>
  <c r="F17" i="66"/>
  <c r="F69" i="66"/>
  <c r="F13" i="66" s="1"/>
  <c r="F23" i="66" l="1"/>
  <c r="H23" i="59" s="1"/>
  <c r="F27" i="66" l="1"/>
  <c r="H10" i="59" s="1"/>
  <c r="H16" i="59" s="1"/>
  <c r="F29" i="66" l="1"/>
  <c r="F32" i="66" s="1"/>
  <c r="H18" i="59" l="1"/>
  <c r="H20" i="59" s="1"/>
</calcChain>
</file>

<file path=xl/sharedStrings.xml><?xml version="1.0" encoding="utf-8"?>
<sst xmlns="http://schemas.openxmlformats.org/spreadsheetml/2006/main" count="388" uniqueCount="212">
  <si>
    <t>šifra</t>
  </si>
  <si>
    <t>količina</t>
  </si>
  <si>
    <t>Opis postavke</t>
  </si>
  <si>
    <t>m</t>
  </si>
  <si>
    <t>m2</t>
  </si>
  <si>
    <t>m3</t>
  </si>
  <si>
    <t>ZEMELJSKA DELA SKUPAJ</t>
  </si>
  <si>
    <t>kos</t>
  </si>
  <si>
    <t xml:space="preserve">cena/enoto </t>
  </si>
  <si>
    <t>Projektantski nadzor</t>
  </si>
  <si>
    <t>Geotehnični nadzor</t>
  </si>
  <si>
    <t>ur</t>
  </si>
  <si>
    <t>=</t>
  </si>
  <si>
    <t>SKUPAJ  BREZ  DDV</t>
  </si>
  <si>
    <t>SKUPAJ  Z  DDV</t>
  </si>
  <si>
    <t>(nepredvidena dela so všeta pri posameznem popisu objekta)
to je le informativni prikaz seštevka vseh nepredvidenih del)</t>
  </si>
  <si>
    <t>SKUPAJ TUJE STORITVE</t>
  </si>
  <si>
    <t>5.2.</t>
  </si>
  <si>
    <t>5.1.</t>
  </si>
  <si>
    <t>TUJE STORITVE</t>
  </si>
  <si>
    <t xml:space="preserve">5.0. </t>
  </si>
  <si>
    <t>SKUPAJ ODVODNJAVANJE</t>
  </si>
  <si>
    <t>4.2.</t>
  </si>
  <si>
    <t>4.1.</t>
  </si>
  <si>
    <t>ODVODNJAVANJE</t>
  </si>
  <si>
    <t>4.0.</t>
  </si>
  <si>
    <t>GRADBENA IN OBRTNIŠKA DELA SKUPAJ</t>
  </si>
  <si>
    <t>Pospravljanje in čiščenje gradbišča po končanih delih</t>
  </si>
  <si>
    <t>3.3.</t>
  </si>
  <si>
    <t>3.2.</t>
  </si>
  <si>
    <t>3.1.</t>
  </si>
  <si>
    <t>GRADBENA IN OBRTNIŠKA DELA</t>
  </si>
  <si>
    <t>3.0.</t>
  </si>
  <si>
    <t>2.5.</t>
  </si>
  <si>
    <t>2.4.</t>
  </si>
  <si>
    <t>2.3.</t>
  </si>
  <si>
    <t>b) ročno</t>
  </si>
  <si>
    <t>a) strojno</t>
  </si>
  <si>
    <t>2.2.</t>
  </si>
  <si>
    <t>2.1.</t>
  </si>
  <si>
    <t>ZEMELJSKA DELA</t>
  </si>
  <si>
    <t>2.0.</t>
  </si>
  <si>
    <t>PREDDELA  SKUPAJ</t>
  </si>
  <si>
    <t>1.1.</t>
  </si>
  <si>
    <t>enota mere</t>
  </si>
  <si>
    <t>PREDDELA</t>
  </si>
  <si>
    <t>1.0.</t>
  </si>
  <si>
    <t>NEPREDVIDENA DELA</t>
  </si>
  <si>
    <t>6.0</t>
  </si>
  <si>
    <t>1.2.</t>
  </si>
  <si>
    <t>4.3.</t>
  </si>
  <si>
    <t>1.3.</t>
  </si>
  <si>
    <t>1.</t>
  </si>
  <si>
    <t>2.</t>
  </si>
  <si>
    <t>1.4.</t>
  </si>
  <si>
    <t>2.6.</t>
  </si>
  <si>
    <t>2.7.</t>
  </si>
  <si>
    <t>2.8.</t>
  </si>
  <si>
    <t>24 212</t>
  </si>
  <si>
    <t>79 311</t>
  </si>
  <si>
    <t>79 351</t>
  </si>
  <si>
    <t>vrednost 
(EUR)</t>
  </si>
  <si>
    <t>1.5.</t>
  </si>
  <si>
    <t>21 644</t>
  </si>
  <si>
    <t>11 313
11 241</t>
  </si>
  <si>
    <t>REKAPITULACIJA</t>
  </si>
  <si>
    <t>DDV - 22%</t>
  </si>
  <si>
    <t>zap. št.</t>
  </si>
  <si>
    <t>enota</t>
  </si>
  <si>
    <t>4.4.</t>
  </si>
  <si>
    <t>PODPORNA KAMNITO BETONSKA ZLOŽBA</t>
  </si>
  <si>
    <t>Dobava in vgradnja drenažne cevi DN 160, na betonsko podlago debeline 0,15 m, z zaščito z geotekstilom (200g/m2) in drenažnim enozrnatim betonom (0,20 m3/m)</t>
  </si>
  <si>
    <t>3.5.</t>
  </si>
  <si>
    <t>3.6.</t>
  </si>
  <si>
    <t>3.7.</t>
  </si>
  <si>
    <t>3.8.</t>
  </si>
  <si>
    <t>12 131</t>
  </si>
  <si>
    <t>25 284</t>
  </si>
  <si>
    <t>(5% vrednosti postavk od 1. do 4.)</t>
  </si>
  <si>
    <t>SKUPAJ BREZ DDV</t>
  </si>
  <si>
    <t>zap.
št.</t>
  </si>
  <si>
    <t>Odstranitev grmovja in dreves z debli premera do 30 cm ter vej na redko porasli površini - ročno</t>
  </si>
  <si>
    <t>NEPREDVIDENA DELA 5%  brez  DDV</t>
  </si>
  <si>
    <t>4.5.</t>
  </si>
  <si>
    <t>V.</t>
  </si>
  <si>
    <t>PREDDELA SKUPAJ</t>
  </si>
  <si>
    <t>TUJE STORITVE SKUPAJ</t>
  </si>
  <si>
    <t>Dobava obstojnega lomljenca (apnenec) premera 30 do 80 cm in betona C 20/25 ter strojno ročna gradnja kamnitega zidu. Posamezni kamni se vežejo z betonom (40% beton), fuge na licu zidu se obdelajo. Izvede se tudi pozidava obeh koncev podporne konstrukcije.</t>
  </si>
  <si>
    <t xml:space="preserve">OPOMBA: </t>
  </si>
  <si>
    <t xml:space="preserve">Za vse vgrajene materiale je potrebno v ceni upoštevati dobavo in vgraditev, za vse odstranjene </t>
  </si>
  <si>
    <t>materiale pa je v ceni potrebno upoštevati plačilo takse na deponiji</t>
  </si>
  <si>
    <t>21 646</t>
  </si>
  <si>
    <t>21 647</t>
  </si>
  <si>
    <t>53 158</t>
  </si>
  <si>
    <t>53 129
54 235</t>
  </si>
  <si>
    <t>42 247</t>
  </si>
  <si>
    <t>4.6.</t>
  </si>
  <si>
    <t>1.6.</t>
  </si>
  <si>
    <t>23 431</t>
  </si>
  <si>
    <t>Postavitev in zavarovanje profilov za zakoličbo objekta s površino nad  100 m2                                              Postavitev in zavarovanje prečnega profila vodotoka
Opomba:Zakoličba osi podporne kamnito betonske zložbe z zavarovanjem količev izven trase in postavitev prečnih profilov</t>
  </si>
  <si>
    <t>Strojni izkop zemlje III. ktg do višine planuma delovnega platoja, skupaj s škarpiranjem notranje brežine izkopa z nakladanjem
Opomba: 
odvoz viška materiala na trajno deponjio
(prevoz, deponiranje, odškodnina, takse)</t>
  </si>
  <si>
    <t xml:space="preserve">OBNOVA VOZIŠČA </t>
  </si>
  <si>
    <t xml:space="preserve">I. </t>
  </si>
  <si>
    <t>II.</t>
  </si>
  <si>
    <t>ZEMELJSKA  DELA</t>
  </si>
  <si>
    <t xml:space="preserve">III. </t>
  </si>
  <si>
    <t xml:space="preserve">V. </t>
  </si>
  <si>
    <t xml:space="preserve">VI. </t>
  </si>
  <si>
    <t>( 5% - vrednost postavk od I. do IV.)</t>
  </si>
  <si>
    <t>Zakoličba osi ceste s postavitvijo in zavarovanjem prečnih profilov</t>
  </si>
  <si>
    <t>Posek in odstranitev grmovja in dreves z debli do 30 cm premera ter odstranitev vej in panjev na brežini</t>
  </si>
  <si>
    <t>Porušitev in odstranitev asfaltne plasti v debelini 6 do 10 cm z odvozom v reciklažo</t>
  </si>
  <si>
    <t>Rezkanje (in odvoz) asfaltne zmesi na klančini v debelini 0 do 5 cm z odvozom v reciklažo</t>
  </si>
  <si>
    <t>Rezanje asfaltne plasti s talno diamantno žago, debele 6 do 10 cm</t>
  </si>
  <si>
    <t xml:space="preserve">II. </t>
  </si>
  <si>
    <t>III.</t>
  </si>
  <si>
    <t>IV.</t>
  </si>
  <si>
    <t>Valjanje in fino planiranje PZU do točnosti +/- 1cm</t>
  </si>
  <si>
    <t>4.7.</t>
  </si>
  <si>
    <t>4.8.</t>
  </si>
  <si>
    <t>Dobava in vgraditev odsevnika z nosilcem iz vroče cinkane jeklene pločevine in odsevno umetno snovjo</t>
  </si>
  <si>
    <t>5.3.</t>
  </si>
  <si>
    <t>Izdelava geodetskega posnetka in projekta izvedenih del - PID</t>
  </si>
  <si>
    <t>Dobava in postavitev plastičnega smernika z votlim prerezom, dolžina 1200 mm, z odsevnikom iz umetne snovi</t>
  </si>
  <si>
    <t>Zavarovanje gradbišča v času gradnje s popolno zaporo prometa z urejenim obvozom za promet [ustrezni elaborat]</t>
  </si>
  <si>
    <t>Dobava in vgraditev geotekstilije za ločilno plast (po načrtu), natezna trdnost nad 16 do 18 kN/m2</t>
  </si>
  <si>
    <t>VOZIŠČNE KONSTRUKCIJE</t>
  </si>
  <si>
    <t>VOZIŠČENE KONSTRUKCIJE SKUPAJ</t>
  </si>
  <si>
    <t>ODVODNJAVANJE SKUPAJ</t>
  </si>
  <si>
    <t>IV</t>
  </si>
  <si>
    <t>Dobava in vgradnja hudourniških kanalet v podbeton C16/20 sidrane v teren</t>
  </si>
  <si>
    <t xml:space="preserve">Dobava in vgraditev JVO N2 W4 trasa </t>
  </si>
  <si>
    <t>Vgradnja podbetona C 20/25 v dno temelja zložbe v debelini 30 cm</t>
  </si>
  <si>
    <t>Izkop vezljive zemljine/zrnate kamnine – 3. kategorije za temelje, kanalske rove, prepuste, jaške in drenaže, širine 1,1 do 2,0 m in globine 1,1 do 2,0 m – strojno, planiranje dna ročno</t>
  </si>
  <si>
    <t xml:space="preserve">Izdelava posteljice 15 cm in obsip ter zasip cevi do 40 cm nad temenom s peščenim materialom 0-8 mm z ročnim utrjevanjem po plasteh </t>
  </si>
  <si>
    <t>1.7.</t>
  </si>
  <si>
    <t>Lociranje vseh komunalnih vodov v območju sanacije</t>
  </si>
  <si>
    <t>3.10.</t>
  </si>
  <si>
    <t>Planiranje brežine po končani sanaciji, s plodno zemljino na brežini v deb. 15 cm z utrditvijo in zatravitev brežine</t>
  </si>
  <si>
    <t>Dobava in zasip drenaže s filtrskim prodno peščenim materialom 8-16 mm</t>
  </si>
  <si>
    <t>t</t>
  </si>
  <si>
    <t>Odvoz izkopanega materiala na razdaljo nad 5000 do 7000 m (prevoz, deponiranje, odškodnina, takse)</t>
  </si>
  <si>
    <t>vrednost
 (EUR)</t>
  </si>
  <si>
    <t>Izdelava uvozne rampe in delovnega platoja širine 4,00 m, debeline 30 cm iz gruščnatega materiala z utrjevanjem do ustrezne zbitosti Ms = 50 MPa</t>
  </si>
  <si>
    <t>Strojni zasip pred kamnito betonsko zložbo s kvalitetnim gruščnatim materialom uvaljanjem do Ms = 50 MPa</t>
  </si>
  <si>
    <t>SKUPAJ PZL-1</t>
  </si>
  <si>
    <t>Izdelava nevezane nosilne plasti enakomerno zrnatega drobljenca iz kamnine (TD 0-32) v debelini do 20 cm z izdelavo bankine, berme in mulde, Ev2=100MPa</t>
  </si>
  <si>
    <t>Izdelava bankine iz obrabnonosilne plasti bituminizirane zmesi AC 16 surf B 70/100 A4 Z2 v debelini 8 cm , široke nad 1,00 m</t>
  </si>
  <si>
    <t>Izdelava obrabnonosilne plasti bituminizirane zmesi AC 16 surf B 70/100 A4 Z2 v debelini 8 cm</t>
  </si>
  <si>
    <t>Izdelava obrabnonosilne plasti bituminizirane zmesi AC 16 surf B 70/100 A4 v debelini 8 cm za izdelavo mulde</t>
  </si>
  <si>
    <t>Izdelava obrabnonosilne plasti bituminizirane zmesi AC 16 surf B 70/100 A4 v debelini 4 cm za navezavo na obstoječe vozišče</t>
  </si>
  <si>
    <t>3.11.</t>
  </si>
  <si>
    <t>3.12.</t>
  </si>
  <si>
    <t>3.13.</t>
  </si>
  <si>
    <t>2.9.</t>
  </si>
  <si>
    <t>2.10.</t>
  </si>
  <si>
    <t>Površinski izkop plodne zemljine – 1. kategorije – z nakladanjem in odvozom na začasno deponijo</t>
  </si>
  <si>
    <t>Škarpiranje brežine vezljive zemljine – 3. kategorije – strojno z nakladanjem in odvozom na trajno deponijo do 7 km</t>
  </si>
  <si>
    <t>Sanacija usada Perkova graba, 
na cesti LC- 242010, 
odsek 242012 Gaj - Šober dvor</t>
  </si>
  <si>
    <t>VAROVANJE BREŽIN NAD CESTO</t>
  </si>
  <si>
    <t>BREŽINA</t>
  </si>
  <si>
    <t xml:space="preserve">3.0. </t>
  </si>
  <si>
    <t>4.0</t>
  </si>
  <si>
    <t>(5% vrednosti postavk od 1. do 2.)</t>
  </si>
  <si>
    <t>SKUPAJ  BREZ DDV</t>
  </si>
  <si>
    <t>zap.št.</t>
  </si>
  <si>
    <t>Zakoličba z zavarovanjem količev izven trase in postavitev prečnih profilov</t>
  </si>
  <si>
    <t>Odstranitev grmovja na redko porasli površini (do 50 % pokritega tlorisa) - ročno</t>
  </si>
  <si>
    <t>Odstranitev grmovja na gosto porasli površini (nad 50 % pokritega tlorisa) - strojno</t>
  </si>
  <si>
    <t>Posek in odstranitev drevesa z deblom premera 11 do 30 cm ter odstranitev vej</t>
  </si>
  <si>
    <t>Strojno škarpiranje-profiliranje brežine nad cesto, I. - III. ktg. z nakladanjem in odvozom na trajno deponijo</t>
  </si>
  <si>
    <t>Strojno škarpiranje-profiliranje brežine nad cesto, v trdi kamnini (pikiranje) do višine 8 m, z nakladanjem in odvozom na trajno deponijo</t>
  </si>
  <si>
    <t>Doplačilo za zatravitev z rastno pulpo</t>
  </si>
  <si>
    <t xml:space="preserve">Odvoz izkopanega materiala na razdaljo nad 5000 do 7000 m (vezljive zemljine in mehke kamnine, (vključno z vsemi pristojbinami in trošarinami) </t>
  </si>
  <si>
    <t>BREŽINA SKUPAJ</t>
  </si>
  <si>
    <t>Geološko-geotehnični nadzor</t>
  </si>
  <si>
    <t>SIDRANA MREŽA</t>
  </si>
  <si>
    <t>3.</t>
  </si>
  <si>
    <t>Izdelava cestnega prepusta iz cevi iz PE DN 300 SN 8, vključno s podložno plastjo iz zmesi kamnitih zrn, v globini do 1,0 m</t>
  </si>
  <si>
    <t>Izdelava izpustne glave iz kamna v betonu za cev DN 300 mm</t>
  </si>
  <si>
    <t xml:space="preserve">Strojni in ročni izkop trde kamenine -
V. ktg za temeljni del kamnite zložbe z izravnavo temeljnih tal in odmetom na stran za kasnejši zasip za zložbo - (95% - 5%), izkopane zemljine se deponira na začasni deponiji za kasnejšo uporabo </t>
  </si>
  <si>
    <t>Strojni izkop zemlje IV. ktg pod planumom delovnega platoja, skupaj s škarpiranjem notranje brežine izkopa z nakladanjem
Opomba: 
odvoz materiala na trajno deponjio
(prevoz, deponiranje, odškodnina, takse)</t>
  </si>
  <si>
    <t>Strojni zasip za kamnito betonsko zložbo s kvalitetnim lomljenim materialom z uvaljanjem po 25 cm do Ms = 60 MPa</t>
  </si>
  <si>
    <t>Strojni nasip pod delovnim platojem iz kvalitetnim lomljenim materialom</t>
  </si>
  <si>
    <t xml:space="preserve">Skalomet pred zložbo iz kamna premera od 40 cm do 80 cm </t>
  </si>
  <si>
    <t>Dobava in vgradnja izcednic oz. barbakan iz PVC DN80/2.0m` ; L= 2.0 m</t>
  </si>
  <si>
    <t>L = 60,0 m</t>
  </si>
  <si>
    <t>PZL-1   L = 40,0 m</t>
  </si>
  <si>
    <t>Dobava in vgraditev JVO N2 W4 trasa z dvema zaključnicama v tla dolžine 4 m</t>
  </si>
  <si>
    <t>Izdelava izpustne cevi iz PE DN 300 SN 8, vključno s podložno plastjo iz zmesi kamnitih zrn, v globini do 2 m</t>
  </si>
  <si>
    <t xml:space="preserve">Izdelava kaskadnega jaška iz cementnega betona, 80/80 cm, globokega 3,0 m, in betonskim pokrovom s čelnim vtokom, obbetonirano. </t>
  </si>
  <si>
    <t>OBNOVA VOZIŠČA L=60 m</t>
  </si>
  <si>
    <t>PODPORNA KAMNITO BETONSKA ZLOŽBA; PZL-1 L = 40,0 m</t>
  </si>
  <si>
    <t>SIDRANA MREŽA;  L = 53,0 m</t>
  </si>
  <si>
    <t>L=53.0 m</t>
  </si>
  <si>
    <t>Izdelava vzdolžne drenaže, globoke do 1,10 m, na podbetonu, debeline 10 cm, z gibljivimi plastičnimi cevmi premera 16 cm</t>
  </si>
  <si>
    <t xml:space="preserve">Izdelava povoznega jaška (požiralnik) iz cementnega betona, 50 cm, globokega 1,5 m, in LTŽ rešetko 400×400 D400, obbetonirano. </t>
  </si>
  <si>
    <t>Dobava in vgradnja betonskih kanalet širine 40 cm v podbeton C16/20 za podporno zložbo</t>
  </si>
  <si>
    <t>Doplačilo za ročno sidranje in prednapenjanje mreže</t>
  </si>
  <si>
    <t>Dobava in vgradnja pasivnih sider Ø25 mm  dolžine od 2.00 m do 3.00 m s pritrdilnim ploščami. V postavki je potrebno upoštevati vrtanje premera 65 mm, vstavitev sidra z injektiranjem ekspanzijske malte ter premiki</t>
  </si>
  <si>
    <t>Izvedba preskusa na t.i. žrtvenem sidru. Namen je ugotoviti nosilnost sidra v aktivni in pasivni coni, ter se izvede pred pričetkom del.</t>
  </si>
  <si>
    <t>Kanaliziranje Perkove grabe z 2×BC100 cm v času gradnje in odstranitev ter čiščenje struge</t>
  </si>
  <si>
    <t>Nabava, dovoz in montaža zaščitnih mrež visoke natezne trdnosti (85kN/m`) velikost okenca 65 mm / premer žice 2 mm ter pritrditevenih plošč system spike plate P33 oz. podobno. (vključno z vsem spojnim materialom, dodatne jeklenice in vrvna sidra). Protikorozijska zaščita mreže, spojnega materiala in jeklenic mora biti Zn95Al5. Podložne plošče so lahko zaščitene z vročim cinkanjem.</t>
  </si>
  <si>
    <t>2.11.</t>
  </si>
  <si>
    <t>Izdelava podporne pete iz drobljenih kamnitih zrn KG0-63 v debelini 40 cm, Evd=60MPa</t>
  </si>
  <si>
    <t>Strojni odkop zemlje 3. kategorije do planuma spodnjega ustroja, z nakladanjem in odvozom na trajno deponijo do 7 km.</t>
  </si>
  <si>
    <t>Škarpiranje brežine vezljive zemljine – 5. kategorije – strojno z nakladanjem in odvozom na trajno deponijo do 7 km</t>
  </si>
  <si>
    <t>Škarpiranje brežine vezljive zemljine – 4. kategorije – strojno z nakladanjem in odvozom na trajno deponijo do 7 km</t>
  </si>
  <si>
    <t xml:space="preserve">Izdelava posteljice iz drobljenih kamnitih zrn KG0-63 v debelini 40 cm, Ev2=80MPa </t>
  </si>
  <si>
    <t>2.12.</t>
  </si>
  <si>
    <t>2.13.</t>
  </si>
  <si>
    <t>POPISI DEL ZA 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</si>
</sst>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&quot;EUR&quot;"/>
    <numFmt numFmtId="166" formatCode="_-* #,##0.00\ _S_I_T_-;\-* #,##0.00\ _S_I_T_-;_-* &quot;-&quot;??\ _S_I_T_-;_-@_-"/>
    <numFmt numFmtId="167" formatCode="_-* #,##0.00\ [$EUR]_-;\-* #,##0.00\ [$EUR]_-;_-* &quot;-&quot;??\ [$EUR]_-;_-@_-"/>
  </numFmts>
  <fonts count="31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  <charset val="238"/>
    </font>
    <font>
      <sz val="9"/>
      <color rgb="FFFF0000"/>
      <name val="Arial CE"/>
      <charset val="238"/>
    </font>
    <font>
      <b/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0"/>
      <name val="Arial"/>
      <family val="2"/>
    </font>
    <font>
      <sz val="11"/>
      <color indexed="8"/>
      <name val="Times New Roman"/>
      <family val="2"/>
      <charset val="238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rgb="FFFF0000"/>
      <name val="Arial CE"/>
      <charset val="238"/>
    </font>
    <font>
      <b/>
      <sz val="10"/>
      <color theme="4" tint="-0.249977111117893"/>
      <name val="Times New Roman CE"/>
      <charset val="238"/>
    </font>
    <font>
      <sz val="10"/>
      <color theme="4" tint="-0.249977111117893"/>
      <name val="Arial CE"/>
      <charset val="238"/>
    </font>
    <font>
      <sz val="10"/>
      <color theme="4" tint="-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31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1" fillId="0" borderId="0" xfId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4" fontId="2" fillId="0" borderId="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vertical="top"/>
    </xf>
    <xf numFmtId="4" fontId="5" fillId="0" borderId="0" xfId="1" applyNumberFormat="1" applyFont="1" applyAlignment="1">
      <alignment horizontal="right"/>
    </xf>
    <xf numFmtId="0" fontId="1" fillId="0" borderId="0" xfId="1" applyAlignment="1">
      <alignment horizontal="left" vertical="top"/>
    </xf>
    <xf numFmtId="0" fontId="1" fillId="0" borderId="0" xfId="1" applyFont="1" applyAlignment="1">
      <alignment horizontal="left" vertical="top"/>
    </xf>
    <xf numFmtId="4" fontId="5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4" fontId="8" fillId="0" borderId="0" xfId="1" applyNumberFormat="1" applyFont="1" applyBorder="1" applyAlignment="1">
      <alignment horizontal="center"/>
    </xf>
    <xf numFmtId="0" fontId="8" fillId="0" borderId="0" xfId="1" applyFont="1" applyAlignment="1">
      <alignment horizontal="center" vertical="top"/>
    </xf>
    <xf numFmtId="0" fontId="1" fillId="0" borderId="1" xfId="1" applyBorder="1" applyAlignment="1">
      <alignment vertical="top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vertical="top" wrapText="1"/>
    </xf>
    <xf numFmtId="0" fontId="1" fillId="0" borderId="1" xfId="1" applyFill="1" applyBorder="1" applyAlignment="1">
      <alignment vertical="top"/>
    </xf>
    <xf numFmtId="0" fontId="2" fillId="0" borderId="1" xfId="1" applyFont="1" applyFill="1" applyBorder="1" applyAlignment="1">
      <alignment vertical="top" wrapText="1"/>
    </xf>
    <xf numFmtId="0" fontId="1" fillId="0" borderId="1" xfId="1" applyFill="1" applyBorder="1" applyAlignment="1">
      <alignment horizontal="center" vertical="center"/>
    </xf>
    <xf numFmtId="0" fontId="1" fillId="0" borderId="0" xfId="1" applyFont="1" applyBorder="1" applyAlignment="1">
      <alignment vertical="top"/>
    </xf>
    <xf numFmtId="0" fontId="1" fillId="0" borderId="0" xfId="1" applyFont="1" applyBorder="1" applyAlignment="1">
      <alignment vertical="top" wrapText="1"/>
    </xf>
    <xf numFmtId="0" fontId="1" fillId="0" borderId="2" xfId="1" applyFont="1" applyBorder="1" applyAlignment="1">
      <alignment vertical="top"/>
    </xf>
    <xf numFmtId="0" fontId="1" fillId="0" borderId="2" xfId="1" applyFont="1" applyBorder="1" applyAlignment="1">
      <alignment vertical="top" wrapText="1"/>
    </xf>
    <xf numFmtId="0" fontId="1" fillId="0" borderId="2" xfId="1" applyBorder="1" applyAlignment="1">
      <alignment horizontal="center"/>
    </xf>
    <xf numFmtId="0" fontId="10" fillId="0" borderId="0" xfId="1" applyFont="1"/>
    <xf numFmtId="0" fontId="1" fillId="0" borderId="0" xfId="1" applyFont="1" applyBorder="1" applyAlignment="1">
      <alignment horizontal="center"/>
    </xf>
    <xf numFmtId="0" fontId="5" fillId="0" borderId="0" xfId="1" applyFont="1" applyAlignment="1">
      <alignment vertical="top"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 vertical="top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horizontal="center"/>
    </xf>
    <xf numFmtId="4" fontId="1" fillId="0" borderId="0" xfId="1" applyNumberFormat="1" applyBorder="1" applyAlignment="1">
      <alignment horizontal="center"/>
    </xf>
    <xf numFmtId="4" fontId="1" fillId="0" borderId="2" xfId="1" applyNumberFormat="1" applyBorder="1" applyAlignment="1">
      <alignment horizontal="center"/>
    </xf>
    <xf numFmtId="4" fontId="1" fillId="0" borderId="0" xfId="1" applyNumberFormat="1" applyFont="1" applyBorder="1" applyAlignment="1">
      <alignment horizontal="center"/>
    </xf>
    <xf numFmtId="4" fontId="1" fillId="0" borderId="0" xfId="1" applyNumberFormat="1" applyBorder="1" applyAlignment="1">
      <alignment horizontal="center" vertical="center"/>
    </xf>
    <xf numFmtId="16" fontId="1" fillId="0" borderId="0" xfId="1" applyNumberFormat="1" applyAlignment="1">
      <alignment vertical="top"/>
    </xf>
    <xf numFmtId="0" fontId="1" fillId="0" borderId="0" xfId="1" applyBorder="1" applyAlignment="1">
      <alignment vertical="top"/>
    </xf>
    <xf numFmtId="0" fontId="2" fillId="0" borderId="0" xfId="1" applyFont="1" applyBorder="1" applyAlignment="1">
      <alignment vertical="top" wrapText="1"/>
    </xf>
    <xf numFmtId="0" fontId="1" fillId="0" borderId="0" xfId="1" applyBorder="1" applyAlignment="1">
      <alignment horizontal="center" vertical="center"/>
    </xf>
    <xf numFmtId="0" fontId="11" fillId="0" borderId="0" xfId="0" applyFont="1"/>
    <xf numFmtId="0" fontId="1" fillId="0" borderId="6" xfId="1" applyFont="1" applyBorder="1" applyAlignment="1">
      <alignment vertical="top"/>
    </xf>
    <xf numFmtId="0" fontId="1" fillId="0" borderId="6" xfId="1" applyFont="1" applyBorder="1" applyAlignment="1">
      <alignment vertical="top" wrapText="1"/>
    </xf>
    <xf numFmtId="0" fontId="1" fillId="0" borderId="6" xfId="1" applyBorder="1" applyAlignment="1">
      <alignment horizontal="center"/>
    </xf>
    <xf numFmtId="4" fontId="1" fillId="0" borderId="6" xfId="1" applyNumberFormat="1" applyBorder="1" applyAlignment="1">
      <alignment horizontal="center"/>
    </xf>
    <xf numFmtId="0" fontId="2" fillId="0" borderId="0" xfId="1" applyFont="1" applyBorder="1" applyAlignment="1">
      <alignment vertical="top"/>
    </xf>
    <xf numFmtId="0" fontId="1" fillId="0" borderId="2" xfId="1" applyBorder="1"/>
    <xf numFmtId="0" fontId="1" fillId="0" borderId="0" xfId="1" applyBorder="1"/>
    <xf numFmtId="0" fontId="10" fillId="0" borderId="0" xfId="1" applyFont="1" applyBorder="1"/>
    <xf numFmtId="0" fontId="1" fillId="0" borderId="6" xfId="1" applyBorder="1"/>
    <xf numFmtId="0" fontId="3" fillId="0" borderId="0" xfId="3" applyFont="1" applyAlignment="1">
      <alignment horizontal="left" vertical="top"/>
    </xf>
    <xf numFmtId="0" fontId="5" fillId="0" borderId="0" xfId="3" applyFont="1" applyAlignment="1">
      <alignment horizontal="center" vertical="center" wrapText="1"/>
    </xf>
    <xf numFmtId="1" fontId="5" fillId="0" borderId="0" xfId="3" applyNumberFormat="1" applyFont="1" applyAlignment="1">
      <alignment horizontal="center" vertical="center" wrapText="1"/>
    </xf>
    <xf numFmtId="4" fontId="5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vertical="center" wrapText="1"/>
    </xf>
    <xf numFmtId="0" fontId="5" fillId="0" borderId="0" xfId="3" applyFont="1"/>
    <xf numFmtId="0" fontId="5" fillId="0" borderId="0" xfId="3" applyFont="1" applyAlignment="1">
      <alignment horizontal="left" vertical="top" wrapText="1"/>
    </xf>
    <xf numFmtId="0" fontId="5" fillId="0" borderId="0" xfId="3" applyFont="1" applyAlignment="1">
      <alignment vertical="top" wrapText="1"/>
    </xf>
    <xf numFmtId="0" fontId="3" fillId="0" borderId="1" xfId="3" applyFont="1" applyBorder="1" applyAlignment="1">
      <alignment horizontal="left" vertical="center"/>
    </xf>
    <xf numFmtId="1" fontId="5" fillId="0" borderId="1" xfId="3" applyNumberFormat="1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164" fontId="9" fillId="0" borderId="0" xfId="1" applyNumberFormat="1" applyFont="1" applyAlignment="1">
      <alignment horizontal="left"/>
    </xf>
    <xf numFmtId="164" fontId="8" fillId="0" borderId="0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 vertical="top"/>
    </xf>
    <xf numFmtId="164" fontId="1" fillId="0" borderId="0" xfId="1" applyNumberFormat="1" applyBorder="1" applyAlignment="1">
      <alignment horizontal="right"/>
    </xf>
    <xf numFmtId="164" fontId="2" fillId="0" borderId="0" xfId="1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64" fontId="1" fillId="0" borderId="0" xfId="1" applyNumberFormat="1" applyBorder="1" applyAlignment="1">
      <alignment horizontal="center"/>
    </xf>
    <xf numFmtId="164" fontId="1" fillId="0" borderId="2" xfId="1" applyNumberFormat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1" fillId="0" borderId="6" xfId="1" applyNumberFormat="1" applyBorder="1" applyAlignment="1">
      <alignment horizontal="right"/>
    </xf>
    <xf numFmtId="164" fontId="2" fillId="0" borderId="4" xfId="1" applyNumberFormat="1" applyFont="1" applyBorder="1" applyAlignment="1">
      <alignment horizontal="center" vertical="center" wrapText="1"/>
    </xf>
    <xf numFmtId="164" fontId="1" fillId="0" borderId="0" xfId="1" applyNumberFormat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164" fontId="1" fillId="0" borderId="0" xfId="1" applyNumberFormat="1"/>
    <xf numFmtId="0" fontId="1" fillId="0" borderId="0" xfId="1" applyFill="1" applyBorder="1" applyAlignment="1">
      <alignment vertical="top"/>
    </xf>
    <xf numFmtId="0" fontId="2" fillId="0" borderId="0" xfId="1" applyFont="1" applyFill="1" applyBorder="1" applyAlignment="1">
      <alignment vertical="top" wrapText="1"/>
    </xf>
    <xf numFmtId="0" fontId="1" fillId="0" borderId="0" xfId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1" fillId="0" borderId="2" xfId="1" applyFont="1" applyBorder="1" applyAlignment="1">
      <alignment horizontal="center"/>
    </xf>
    <xf numFmtId="4" fontId="1" fillId="0" borderId="2" xfId="1" applyNumberFormat="1" applyFont="1" applyBorder="1" applyAlignment="1">
      <alignment horizontal="center"/>
    </xf>
    <xf numFmtId="164" fontId="1" fillId="0" borderId="2" xfId="1" applyNumberFormat="1" applyFont="1" applyBorder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5" fillId="0" borderId="2" xfId="0" applyFont="1" applyBorder="1"/>
    <xf numFmtId="0" fontId="15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/>
    <xf numFmtId="0" fontId="15" fillId="0" borderId="3" xfId="0" applyFont="1" applyBorder="1"/>
    <xf numFmtId="0" fontId="17" fillId="0" borderId="0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0" fontId="18" fillId="0" borderId="0" xfId="1" applyFont="1"/>
    <xf numFmtId="0" fontId="15" fillId="0" borderId="6" xfId="0" applyFont="1" applyBorder="1" applyAlignment="1">
      <alignment horizontal="left" vertical="center"/>
    </xf>
    <xf numFmtId="0" fontId="15" fillId="0" borderId="6" xfId="0" applyFont="1" applyBorder="1"/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3" applyFont="1" applyBorder="1" applyAlignment="1">
      <alignment vertical="center" wrapText="1"/>
    </xf>
    <xf numFmtId="16" fontId="19" fillId="0" borderId="0" xfId="3" applyNumberFormat="1" applyFont="1" applyAlignment="1">
      <alignment horizontal="left" vertical="center"/>
    </xf>
    <xf numFmtId="0" fontId="13" fillId="0" borderId="0" xfId="3" applyAlignment="1">
      <alignment horizontal="left" vertical="top"/>
    </xf>
    <xf numFmtId="0" fontId="13" fillId="0" borderId="0" xfId="3" applyAlignment="1">
      <alignment horizontal="center"/>
    </xf>
    <xf numFmtId="0" fontId="13" fillId="0" borderId="0" xfId="3"/>
    <xf numFmtId="0" fontId="20" fillId="0" borderId="0" xfId="3" applyFont="1"/>
    <xf numFmtId="0" fontId="13" fillId="0" borderId="0" xfId="3" applyFont="1" applyAlignment="1">
      <alignment horizontal="center"/>
    </xf>
    <xf numFmtId="0" fontId="5" fillId="0" borderId="0" xfId="3" applyFont="1" applyAlignment="1">
      <alignment horizontal="left" vertical="top"/>
    </xf>
    <xf numFmtId="0" fontId="5" fillId="0" borderId="0" xfId="3" applyFont="1" applyAlignment="1">
      <alignment horizontal="center"/>
    </xf>
    <xf numFmtId="0" fontId="5" fillId="0" borderId="6" xfId="3" applyFont="1" applyBorder="1" applyAlignment="1">
      <alignment horizontal="left" vertical="top"/>
    </xf>
    <xf numFmtId="0" fontId="5" fillId="0" borderId="6" xfId="3" applyFont="1" applyBorder="1"/>
    <xf numFmtId="0" fontId="5" fillId="0" borderId="6" xfId="3" applyFont="1" applyBorder="1" applyAlignment="1">
      <alignment horizontal="center"/>
    </xf>
    <xf numFmtId="0" fontId="13" fillId="0" borderId="6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0" xfId="3" applyFont="1" applyBorder="1" applyAlignment="1">
      <alignment horizontal="left" vertical="top"/>
    </xf>
    <xf numFmtId="0" fontId="5" fillId="0" borderId="0" xfId="3" applyFont="1" applyBorder="1"/>
    <xf numFmtId="0" fontId="5" fillId="0" borderId="2" xfId="3" applyFont="1" applyBorder="1" applyAlignment="1">
      <alignment horizontal="center"/>
    </xf>
    <xf numFmtId="0" fontId="3" fillId="0" borderId="0" xfId="3" applyFont="1" applyBorder="1" applyAlignment="1">
      <alignment horizontal="left" vertical="top"/>
    </xf>
    <xf numFmtId="0" fontId="3" fillId="0" borderId="0" xfId="3" applyFont="1" applyBorder="1" applyAlignment="1">
      <alignment horizontal="center"/>
    </xf>
    <xf numFmtId="0" fontId="21" fillId="0" borderId="6" xfId="3" applyFont="1" applyBorder="1" applyAlignment="1">
      <alignment horizontal="left" vertical="top"/>
    </xf>
    <xf numFmtId="0" fontId="21" fillId="0" borderId="6" xfId="3" applyFont="1" applyBorder="1"/>
    <xf numFmtId="0" fontId="21" fillId="0" borderId="6" xfId="3" applyFont="1" applyBorder="1" applyAlignment="1">
      <alignment horizontal="center"/>
    </xf>
    <xf numFmtId="0" fontId="21" fillId="0" borderId="0" xfId="3" applyFont="1" applyBorder="1" applyAlignment="1">
      <alignment horizontal="left" vertical="top"/>
    </xf>
    <xf numFmtId="0" fontId="21" fillId="0" borderId="0" xfId="3" applyFont="1" applyBorder="1"/>
    <xf numFmtId="0" fontId="21" fillId="0" borderId="0" xfId="3" applyFont="1" applyBorder="1" applyAlignment="1">
      <alignment horizontal="center"/>
    </xf>
    <xf numFmtId="0" fontId="13" fillId="0" borderId="0" xfId="3" applyBorder="1" applyAlignment="1">
      <alignment horizontal="left" vertical="top"/>
    </xf>
    <xf numFmtId="0" fontId="13" fillId="0" borderId="0" xfId="3" applyBorder="1"/>
    <xf numFmtId="0" fontId="13" fillId="0" borderId="0" xfId="3" applyBorder="1" applyAlignment="1">
      <alignment horizontal="center"/>
    </xf>
    <xf numFmtId="0" fontId="21" fillId="0" borderId="0" xfId="3" applyFont="1" applyAlignment="1">
      <alignment horizontal="left" vertical="top"/>
    </xf>
    <xf numFmtId="0" fontId="2" fillId="0" borderId="4" xfId="6" applyFont="1" applyBorder="1" applyAlignment="1">
      <alignment horizontal="center" wrapText="1"/>
    </xf>
    <xf numFmtId="0" fontId="2" fillId="0" borderId="4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/>
    </xf>
    <xf numFmtId="4" fontId="2" fillId="0" borderId="4" xfId="6" applyNumberFormat="1" applyFont="1" applyBorder="1" applyAlignment="1">
      <alignment horizontal="center" vertical="center"/>
    </xf>
    <xf numFmtId="1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 vertical="top"/>
    </xf>
    <xf numFmtId="0" fontId="13" fillId="0" borderId="0" xfId="3" applyFont="1" applyAlignment="1">
      <alignment horizontal="left" vertical="top" wrapText="1" readingOrder="1"/>
    </xf>
    <xf numFmtId="0" fontId="13" fillId="0" borderId="0" xfId="3" applyAlignment="1">
      <alignment horizontal="center" vertical="center"/>
    </xf>
    <xf numFmtId="49" fontId="5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left" vertical="top" wrapText="1" readingOrder="1"/>
    </xf>
    <xf numFmtId="0" fontId="5" fillId="0" borderId="0" xfId="3" applyFont="1" applyAlignment="1">
      <alignment horizontal="center" vertical="center"/>
    </xf>
    <xf numFmtId="1" fontId="5" fillId="0" borderId="0" xfId="3" applyNumberFormat="1" applyFont="1" applyAlignment="1">
      <alignment horizontal="center" vertical="center"/>
    </xf>
    <xf numFmtId="0" fontId="5" fillId="0" borderId="0" xfId="3" applyFont="1" applyAlignment="1">
      <alignment vertical="center" wrapText="1" readingOrder="1"/>
    </xf>
    <xf numFmtId="0" fontId="5" fillId="0" borderId="1" xfId="3" applyFont="1" applyBorder="1" applyAlignment="1">
      <alignment horizontal="center" vertical="center"/>
    </xf>
    <xf numFmtId="1" fontId="5" fillId="0" borderId="1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1" fontId="5" fillId="0" borderId="0" xfId="3" applyNumberFormat="1" applyFont="1" applyBorder="1" applyAlignment="1">
      <alignment horizontal="center" vertical="center"/>
    </xf>
    <xf numFmtId="0" fontId="5" fillId="0" borderId="0" xfId="3" applyFont="1" applyAlignment="1"/>
    <xf numFmtId="0" fontId="13" fillId="0" borderId="0" xfId="3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left" vertical="center"/>
    </xf>
    <xf numFmtId="0" fontId="5" fillId="0" borderId="0" xfId="3" applyFont="1" applyBorder="1" applyAlignment="1">
      <alignment horizontal="center" vertical="center" wrapText="1"/>
    </xf>
    <xf numFmtId="1" fontId="5" fillId="0" borderId="0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" fontId="3" fillId="0" borderId="0" xfId="3" applyNumberFormat="1" applyFont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164" fontId="13" fillId="0" borderId="0" xfId="3" applyNumberFormat="1" applyAlignment="1">
      <alignment horizontal="right" vertical="center"/>
    </xf>
    <xf numFmtId="0" fontId="3" fillId="0" borderId="0" xfId="3" applyFont="1" applyAlignment="1">
      <alignment horizontal="center"/>
    </xf>
    <xf numFmtId="0" fontId="12" fillId="0" borderId="0" xfId="3" applyFont="1" applyAlignment="1">
      <alignment horizontal="center" vertical="top"/>
    </xf>
    <xf numFmtId="0" fontId="5" fillId="0" borderId="0" xfId="3" applyNumberFormat="1" applyFont="1" applyAlignment="1">
      <alignment horizontal="center" vertical="center" wrapText="1"/>
    </xf>
    <xf numFmtId="49" fontId="5" fillId="0" borderId="0" xfId="3" applyNumberFormat="1" applyFont="1" applyAlignment="1">
      <alignment horizontal="left" vertical="top" wrapText="1"/>
    </xf>
    <xf numFmtId="1" fontId="5" fillId="0" borderId="0" xfId="3" applyNumberFormat="1" applyFont="1"/>
    <xf numFmtId="0" fontId="13" fillId="0" borderId="0" xfId="3" applyFont="1" applyAlignment="1">
      <alignment vertical="top" wrapText="1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wrapText="1"/>
    </xf>
    <xf numFmtId="0" fontId="5" fillId="0" borderId="0" xfId="1" applyFont="1" applyAlignment="1">
      <alignment wrapText="1"/>
    </xf>
    <xf numFmtId="49" fontId="13" fillId="0" borderId="0" xfId="3" applyNumberFormat="1" applyAlignment="1">
      <alignment horizontal="left" vertical="top"/>
    </xf>
    <xf numFmtId="49" fontId="13" fillId="0" borderId="0" xfId="3" applyNumberFormat="1" applyAlignment="1">
      <alignment horizontal="left" vertical="top" wrapText="1"/>
    </xf>
    <xf numFmtId="1" fontId="13" fillId="0" borderId="0" xfId="3" applyNumberFormat="1" applyAlignment="1">
      <alignment horizontal="center" vertical="center" wrapText="1"/>
    </xf>
    <xf numFmtId="49" fontId="13" fillId="0" borderId="0" xfId="3" applyNumberFormat="1" applyAlignment="1">
      <alignment horizontal="center" vertical="center" wrapText="1"/>
    </xf>
    <xf numFmtId="4" fontId="13" fillId="0" borderId="0" xfId="3" applyNumberFormat="1" applyBorder="1" applyAlignment="1">
      <alignment horizontal="right"/>
    </xf>
    <xf numFmtId="0" fontId="13" fillId="0" borderId="0" xfId="3" applyFont="1" applyAlignment="1">
      <alignment horizontal="left" vertical="top" wrapText="1"/>
    </xf>
    <xf numFmtId="0" fontId="13" fillId="0" borderId="0" xfId="3" applyFont="1" applyAlignment="1">
      <alignment vertical="top"/>
    </xf>
    <xf numFmtId="164" fontId="13" fillId="0" borderId="0" xfId="3" applyNumberFormat="1" applyBorder="1" applyAlignment="1">
      <alignment horizontal="right" vertical="center"/>
    </xf>
    <xf numFmtId="0" fontId="13" fillId="0" borderId="0" xfId="3" applyFont="1" applyAlignment="1">
      <alignment horizontal="left" vertical="top"/>
    </xf>
    <xf numFmtId="0" fontId="13" fillId="0" borderId="0" xfId="3" applyAlignment="1">
      <alignment horizontal="left" vertical="top" wrapText="1"/>
    </xf>
    <xf numFmtId="0" fontId="3" fillId="0" borderId="0" xfId="3" applyFont="1" applyAlignment="1">
      <alignment horizontal="center"/>
    </xf>
    <xf numFmtId="49" fontId="13" fillId="0" borderId="0" xfId="1" applyNumberFormat="1" applyFont="1" applyAlignment="1">
      <alignment vertical="top" wrapText="1"/>
    </xf>
    <xf numFmtId="16" fontId="5" fillId="0" borderId="0" xfId="3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25" fillId="0" borderId="0" xfId="3" applyFont="1" applyAlignment="1">
      <alignment horizontal="left" vertical="top" wrapText="1"/>
    </xf>
    <xf numFmtId="0" fontId="3" fillId="0" borderId="0" xfId="3" applyFont="1" applyAlignment="1">
      <alignment horizontal="center"/>
    </xf>
    <xf numFmtId="0" fontId="13" fillId="0" borderId="0" xfId="3" applyAlignment="1">
      <alignment vertical="top"/>
    </xf>
    <xf numFmtId="164" fontId="13" fillId="0" borderId="0" xfId="3" applyNumberFormat="1" applyAlignment="1">
      <alignment horizontal="right"/>
    </xf>
    <xf numFmtId="164" fontId="12" fillId="0" borderId="0" xfId="3" applyNumberFormat="1" applyFont="1" applyAlignment="1">
      <alignment horizontal="center" vertical="top"/>
    </xf>
    <xf numFmtId="164" fontId="5" fillId="0" borderId="0" xfId="3" applyNumberFormat="1" applyFont="1" applyAlignment="1">
      <alignment horizontal="right"/>
    </xf>
    <xf numFmtId="164" fontId="5" fillId="0" borderId="6" xfId="3" applyNumberFormat="1" applyFont="1" applyBorder="1" applyAlignment="1">
      <alignment horizontal="right"/>
    </xf>
    <xf numFmtId="164" fontId="5" fillId="0" borderId="0" xfId="3" applyNumberFormat="1" applyFont="1" applyBorder="1" applyAlignment="1">
      <alignment horizontal="right"/>
    </xf>
    <xf numFmtId="164" fontId="3" fillId="0" borderId="0" xfId="3" applyNumberFormat="1" applyFont="1" applyBorder="1" applyAlignment="1">
      <alignment horizontal="right"/>
    </xf>
    <xf numFmtId="164" fontId="13" fillId="0" borderId="0" xfId="3" applyNumberFormat="1" applyBorder="1" applyAlignment="1">
      <alignment horizontal="right"/>
    </xf>
    <xf numFmtId="164" fontId="2" fillId="0" borderId="4" xfId="6" applyNumberFormat="1" applyFont="1" applyBorder="1" applyAlignment="1">
      <alignment horizontal="center" vertical="center" wrapText="1"/>
    </xf>
    <xf numFmtId="164" fontId="5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0" xfId="3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 wrapText="1"/>
    </xf>
    <xf numFmtId="164" fontId="3" fillId="0" borderId="0" xfId="3" applyNumberFormat="1" applyFont="1" applyBorder="1" applyAlignment="1">
      <alignment horizontal="right" vertical="center" wrapText="1"/>
    </xf>
    <xf numFmtId="164" fontId="13" fillId="0" borderId="0" xfId="3" applyNumberFormat="1" applyBorder="1" applyAlignment="1">
      <alignment horizontal="center" vertical="center"/>
    </xf>
    <xf numFmtId="167" fontId="22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167" fontId="15" fillId="0" borderId="2" xfId="0" applyNumberFormat="1" applyFont="1" applyBorder="1" applyAlignment="1">
      <alignment horizontal="right" vertical="center"/>
    </xf>
    <xf numFmtId="167" fontId="15" fillId="0" borderId="0" xfId="0" applyNumberFormat="1" applyFont="1" applyBorder="1" applyAlignment="1">
      <alignment horizontal="right" vertical="center"/>
    </xf>
    <xf numFmtId="167" fontId="15" fillId="0" borderId="6" xfId="0" applyNumberFormat="1" applyFont="1" applyBorder="1" applyAlignment="1">
      <alignment horizontal="right" vertical="center"/>
    </xf>
    <xf numFmtId="167" fontId="17" fillId="0" borderId="0" xfId="0" applyNumberFormat="1" applyFont="1" applyBorder="1" applyAlignment="1">
      <alignment horizontal="right" vertical="center"/>
    </xf>
    <xf numFmtId="167" fontId="17" fillId="0" borderId="3" xfId="0" applyNumberFormat="1" applyFont="1" applyBorder="1" applyAlignment="1">
      <alignment horizontal="right" vertical="center"/>
    </xf>
    <xf numFmtId="49" fontId="1" fillId="0" borderId="0" xfId="1" applyNumberFormat="1" applyAlignment="1">
      <alignment horizontal="center" vertical="center" wrapText="1"/>
    </xf>
    <xf numFmtId="1" fontId="1" fillId="0" borderId="0" xfId="1" applyNumberForma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>
      <alignment horizontal="center"/>
    </xf>
    <xf numFmtId="0" fontId="1" fillId="0" borderId="0" xfId="2"/>
    <xf numFmtId="164" fontId="9" fillId="0" borderId="0" xfId="1" applyNumberFormat="1" applyFont="1" applyAlignment="1">
      <alignment horizontal="center"/>
    </xf>
    <xf numFmtId="0" fontId="8" fillId="0" borderId="0" xfId="1" applyFont="1" applyAlignment="1">
      <alignment horizontal="center" vertical="center"/>
    </xf>
    <xf numFmtId="4" fontId="8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2" xfId="1" applyBorder="1" applyAlignment="1">
      <alignment horizontal="center" vertical="center"/>
    </xf>
    <xf numFmtId="4" fontId="1" fillId="0" borderId="2" xfId="1" applyNumberFormat="1" applyBorder="1" applyAlignment="1">
      <alignment horizontal="center" vertical="center"/>
    </xf>
    <xf numFmtId="164" fontId="1" fillId="0" borderId="2" xfId="1" applyNumberFormat="1" applyBorder="1" applyAlignment="1">
      <alignment horizontal="center"/>
    </xf>
    <xf numFmtId="0" fontId="1" fillId="0" borderId="0" xfId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/>
    </xf>
    <xf numFmtId="0" fontId="1" fillId="0" borderId="0" xfId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1" fillId="0" borderId="6" xfId="1" applyBorder="1" applyAlignment="1">
      <alignment horizontal="center" vertical="center"/>
    </xf>
    <xf numFmtId="4" fontId="1" fillId="0" borderId="6" xfId="1" applyNumberFormat="1" applyBorder="1" applyAlignment="1">
      <alignment horizontal="center" vertical="center"/>
    </xf>
    <xf numFmtId="164" fontId="1" fillId="0" borderId="6" xfId="1" applyNumberFormat="1" applyBorder="1" applyAlignment="1">
      <alignment horizontal="center"/>
    </xf>
    <xf numFmtId="0" fontId="27" fillId="0" borderId="0" xfId="1" applyFont="1"/>
    <xf numFmtId="164" fontId="1" fillId="0" borderId="0" xfId="1" applyNumberFormat="1" applyBorder="1" applyAlignment="1">
      <alignment horizontal="center" vertical="center"/>
    </xf>
    <xf numFmtId="0" fontId="5" fillId="0" borderId="0" xfId="3" applyFont="1" applyAlignment="1">
      <alignment wrapText="1"/>
    </xf>
    <xf numFmtId="0" fontId="13" fillId="0" borderId="0" xfId="3" applyNumberFormat="1" applyFont="1" applyAlignment="1">
      <alignment horizontal="center" vertical="center" wrapText="1"/>
    </xf>
    <xf numFmtId="49" fontId="13" fillId="0" borderId="0" xfId="3" applyNumberFormat="1" applyFont="1" applyAlignment="1">
      <alignment horizontal="center" vertical="center" wrapText="1"/>
    </xf>
    <xf numFmtId="0" fontId="13" fillId="0" borderId="0" xfId="3" applyFont="1"/>
    <xf numFmtId="49" fontId="1" fillId="0" borderId="0" xfId="1" applyNumberFormat="1" applyAlignment="1">
      <alignment horizontal="left" vertical="top"/>
    </xf>
    <xf numFmtId="0" fontId="1" fillId="0" borderId="0" xfId="1" applyNumberFormat="1" applyAlignment="1">
      <alignment horizontal="center" vertical="center" wrapText="1"/>
    </xf>
    <xf numFmtId="49" fontId="1" fillId="0" borderId="0" xfId="1" applyNumberFormat="1" applyAlignment="1">
      <alignment horizontal="left" vertical="top" wrapText="1"/>
    </xf>
    <xf numFmtId="49" fontId="1" fillId="0" borderId="0" xfId="1" applyNumberFormat="1" applyFont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vertical="top" wrapText="1"/>
    </xf>
    <xf numFmtId="0" fontId="13" fillId="0" borderId="0" xfId="3" applyAlignment="1">
      <alignment vertical="top" wrapText="1"/>
    </xf>
    <xf numFmtId="1" fontId="1" fillId="0" borderId="0" xfId="1" applyNumberFormat="1" applyFont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164" fontId="1" fillId="0" borderId="0" xfId="1" applyNumberFormat="1" applyAlignment="1">
      <alignment horizontal="center"/>
    </xf>
    <xf numFmtId="2" fontId="5" fillId="0" borderId="0" xfId="3" applyNumberFormat="1" applyFont="1" applyAlignment="1">
      <alignment horizontal="center" vertical="center" wrapText="1"/>
    </xf>
    <xf numFmtId="0" fontId="12" fillId="0" borderId="0" xfId="3" applyFont="1" applyAlignment="1">
      <alignment horizontal="center" vertical="top"/>
    </xf>
    <xf numFmtId="0" fontId="3" fillId="0" borderId="0" xfId="3" applyFont="1" applyAlignment="1">
      <alignment horizontal="center"/>
    </xf>
    <xf numFmtId="49" fontId="28" fillId="0" borderId="0" xfId="3" applyNumberFormat="1" applyFont="1" applyFill="1" applyBorder="1" applyAlignment="1">
      <alignment horizontal="left"/>
    </xf>
    <xf numFmtId="0" fontId="29" fillId="0" borderId="0" xfId="1" applyFont="1" applyAlignment="1">
      <alignment vertical="top"/>
    </xf>
    <xf numFmtId="0" fontId="29" fillId="0" borderId="0" xfId="1" applyFont="1" applyAlignment="1">
      <alignment vertical="top" wrapText="1"/>
    </xf>
    <xf numFmtId="0" fontId="30" fillId="0" borderId="0" xfId="3" applyFont="1" applyBorder="1"/>
    <xf numFmtId="0" fontId="30" fillId="0" borderId="0" xfId="3" applyFont="1" applyBorder="1" applyAlignment="1">
      <alignment horizontal="left" vertical="top"/>
    </xf>
    <xf numFmtId="4" fontId="5" fillId="0" borderId="0" xfId="3" applyNumberFormat="1" applyFont="1" applyBorder="1" applyAlignment="1" applyProtection="1">
      <alignment horizontal="center" vertical="center"/>
      <protection locked="0"/>
    </xf>
    <xf numFmtId="4" fontId="5" fillId="0" borderId="0" xfId="3" applyNumberFormat="1" applyFont="1" applyAlignment="1" applyProtection="1">
      <alignment horizontal="center" vertical="center"/>
      <protection locked="0"/>
    </xf>
    <xf numFmtId="4" fontId="13" fillId="0" borderId="0" xfId="3" applyNumberFormat="1" applyAlignment="1" applyProtection="1">
      <alignment horizontal="center" vertical="center"/>
      <protection locked="0"/>
    </xf>
    <xf numFmtId="4" fontId="5" fillId="0" borderId="1" xfId="3" applyNumberFormat="1" applyFont="1" applyBorder="1" applyAlignment="1" applyProtection="1">
      <alignment horizontal="center" vertical="center"/>
      <protection locked="0"/>
    </xf>
    <xf numFmtId="4" fontId="5" fillId="0" borderId="0" xfId="3" applyNumberFormat="1" applyFont="1" applyAlignment="1" applyProtection="1">
      <alignment horizontal="center"/>
      <protection locked="0"/>
    </xf>
    <xf numFmtId="4" fontId="1" fillId="0" borderId="0" xfId="1" applyNumberFormat="1" applyBorder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49" fontId="13" fillId="0" borderId="0" xfId="3" applyNumberFormat="1" applyAlignment="1" applyProtection="1">
      <alignment horizontal="center" vertical="center"/>
      <protection locked="0"/>
    </xf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4" fontId="13" fillId="0" borderId="0" xfId="3" applyNumberFormat="1" applyBorder="1" applyAlignment="1" applyProtection="1">
      <alignment horizontal="center" vertical="center"/>
      <protection locked="0"/>
    </xf>
    <xf numFmtId="0" fontId="13" fillId="0" borderId="0" xfId="3" applyAlignment="1" applyProtection="1">
      <alignment horizontal="center" vertical="center"/>
      <protection locked="0"/>
    </xf>
    <xf numFmtId="4" fontId="1" fillId="0" borderId="1" xfId="1" applyNumberFormat="1" applyFill="1" applyBorder="1" applyAlignment="1" applyProtection="1">
      <alignment horizontal="center" vertical="center"/>
      <protection locked="0"/>
    </xf>
    <xf numFmtId="4" fontId="1" fillId="0" borderId="0" xfId="1" applyNumberFormat="1" applyFill="1" applyBorder="1" applyAlignment="1" applyProtection="1">
      <alignment horizontal="center" vertical="center"/>
      <protection locked="0"/>
    </xf>
    <xf numFmtId="4" fontId="1" fillId="0" borderId="1" xfId="1" applyNumberFormat="1" applyBorder="1" applyAlignment="1" applyProtection="1">
      <alignment horizontal="center" vertical="center"/>
      <protection locked="0"/>
    </xf>
    <xf numFmtId="4" fontId="13" fillId="0" borderId="0" xfId="3" applyNumberFormat="1" applyAlignment="1" applyProtection="1">
      <alignment horizontal="center" vertical="center" wrapText="1"/>
      <protection locked="0"/>
    </xf>
    <xf numFmtId="4" fontId="5" fillId="0" borderId="0" xfId="3" applyNumberFormat="1" applyFont="1" applyAlignment="1" applyProtection="1">
      <alignment horizontal="center" vertical="center" wrapText="1"/>
      <protection locked="0"/>
    </xf>
    <xf numFmtId="0" fontId="18" fillId="0" borderId="0" xfId="2" applyFont="1" applyAlignment="1">
      <alignment horizontal="left" vertical="center" wrapText="1"/>
    </xf>
    <xf numFmtId="0" fontId="18" fillId="0" borderId="0" xfId="2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7" fillId="0" borderId="0" xfId="1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3" fillId="0" borderId="0" xfId="3" applyFont="1" applyAlignment="1">
      <alignment horizontal="center"/>
    </xf>
    <xf numFmtId="0" fontId="2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4" fillId="0" borderId="0" xfId="3" applyFont="1" applyAlignment="1">
      <alignment horizontal="left"/>
    </xf>
  </cellXfs>
  <cellStyles count="11">
    <cellStyle name="Navadno" xfId="0" builtinId="0"/>
    <cellStyle name="Navadno 2" xfId="1" xr:uid="{00000000-0005-0000-0000-000001000000}"/>
    <cellStyle name="Navadno 3" xfId="3" xr:uid="{00000000-0005-0000-0000-000002000000}"/>
    <cellStyle name="Navadno 4" xfId="4" xr:uid="{00000000-0005-0000-0000-000003000000}"/>
    <cellStyle name="Navadno 5" xfId="7" xr:uid="{00000000-0005-0000-0000-000004000000}"/>
    <cellStyle name="Navadno 6" xfId="8" xr:uid="{00000000-0005-0000-0000-000005000000}"/>
    <cellStyle name="Navadno_List1" xfId="6" xr:uid="{00000000-0005-0000-0000-000006000000}"/>
    <cellStyle name="Normal 2" xfId="2" xr:uid="{00000000-0005-0000-0000-000007000000}"/>
    <cellStyle name="Normal 2 2" xfId="5" xr:uid="{00000000-0005-0000-0000-000008000000}"/>
    <cellStyle name="Odstotek 2" xfId="10" xr:uid="{00000000-0005-0000-0000-000009000000}"/>
    <cellStyle name="Vejica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A1:H167"/>
  <sheetViews>
    <sheetView tabSelected="1" view="pageLayout" zoomScaleNormal="100" zoomScaleSheetLayoutView="145" workbookViewId="0">
      <selection activeCell="H16" sqref="H16"/>
    </sheetView>
  </sheetViews>
  <sheetFormatPr defaultRowHeight="13.2" x14ac:dyDescent="0.25"/>
  <cols>
    <col min="1" max="1" width="3.44140625" customWidth="1"/>
    <col min="2" max="2" width="9.109375" style="4"/>
    <col min="6" max="6" width="15.33203125" customWidth="1"/>
    <col min="7" max="7" width="5.5546875" customWidth="1"/>
    <col min="8" max="8" width="21.88671875" style="5" bestFit="1" customWidth="1"/>
  </cols>
  <sheetData>
    <row r="1" spans="1:8" x14ac:dyDescent="0.25">
      <c r="C1" s="3"/>
      <c r="D1" s="3"/>
      <c r="E1" s="1"/>
      <c r="F1" s="1"/>
      <c r="G1" s="1"/>
    </row>
    <row r="2" spans="1:8" ht="13.8" x14ac:dyDescent="0.25">
      <c r="A2" s="302" t="s">
        <v>211</v>
      </c>
      <c r="B2" s="302"/>
      <c r="C2" s="302"/>
      <c r="D2" s="302"/>
      <c r="E2" s="302"/>
      <c r="F2" s="302"/>
      <c r="G2" s="302"/>
      <c r="H2" s="302"/>
    </row>
    <row r="3" spans="1:8" ht="13.8" x14ac:dyDescent="0.25">
      <c r="A3" s="57"/>
      <c r="B3" s="302"/>
      <c r="C3" s="302"/>
      <c r="D3" s="302"/>
      <c r="E3" s="302"/>
      <c r="F3" s="302"/>
      <c r="G3" s="302"/>
      <c r="H3" s="302"/>
    </row>
    <row r="4" spans="1:8" ht="15.75" customHeight="1" x14ac:dyDescent="0.25">
      <c r="A4" s="303" t="s">
        <v>158</v>
      </c>
      <c r="B4" s="303"/>
      <c r="C4" s="303"/>
      <c r="D4" s="303"/>
      <c r="E4" s="303"/>
      <c r="F4" s="303"/>
      <c r="G4" s="303"/>
      <c r="H4" s="303"/>
    </row>
    <row r="5" spans="1:8" ht="15.75" customHeight="1" x14ac:dyDescent="0.25">
      <c r="A5" s="303"/>
      <c r="B5" s="303"/>
      <c r="C5" s="303"/>
      <c r="D5" s="303"/>
      <c r="E5" s="303"/>
      <c r="F5" s="303"/>
      <c r="G5" s="303"/>
      <c r="H5" s="303"/>
    </row>
    <row r="6" spans="1:8" ht="29.25" customHeight="1" x14ac:dyDescent="0.25">
      <c r="A6" s="303"/>
      <c r="B6" s="303"/>
      <c r="C6" s="303"/>
      <c r="D6" s="303"/>
      <c r="E6" s="303"/>
      <c r="F6" s="303"/>
      <c r="G6" s="303"/>
      <c r="H6" s="303"/>
    </row>
    <row r="7" spans="1:8" ht="20.25" customHeight="1" x14ac:dyDescent="0.25">
      <c r="A7" s="305" t="s">
        <v>65</v>
      </c>
      <c r="B7" s="305"/>
      <c r="C7" s="305"/>
      <c r="D7" s="305"/>
      <c r="E7" s="305"/>
      <c r="F7" s="305"/>
      <c r="G7" s="305"/>
      <c r="H7" s="305"/>
    </row>
    <row r="8" spans="1:8" ht="15.6" x14ac:dyDescent="0.3">
      <c r="B8" s="6"/>
      <c r="C8" s="2"/>
      <c r="D8" s="2"/>
      <c r="E8" s="2"/>
      <c r="F8" s="2"/>
      <c r="G8" s="2"/>
      <c r="H8" s="7"/>
    </row>
    <row r="9" spans="1:8" s="104" customFormat="1" ht="11.4" x14ac:dyDescent="0.2">
      <c r="A9" s="114"/>
      <c r="B9" s="114"/>
      <c r="C9" s="181"/>
      <c r="D9" s="182"/>
      <c r="E9" s="182"/>
      <c r="F9" s="182"/>
      <c r="G9" s="182" t="s">
        <v>12</v>
      </c>
      <c r="H9" s="226"/>
    </row>
    <row r="10" spans="1:8" s="104" customFormat="1" ht="11.4" x14ac:dyDescent="0.2">
      <c r="A10" s="114" t="s">
        <v>52</v>
      </c>
      <c r="B10" s="114" t="s">
        <v>191</v>
      </c>
      <c r="C10" s="181"/>
      <c r="D10" s="182"/>
      <c r="E10" s="182"/>
      <c r="F10" s="182"/>
      <c r="G10" s="121" t="s">
        <v>12</v>
      </c>
      <c r="H10" s="227">
        <f>'Obnova Vozišča'!F27</f>
        <v>0</v>
      </c>
    </row>
    <row r="11" spans="1:8" s="104" customFormat="1" ht="11.4" x14ac:dyDescent="0.2">
      <c r="A11" s="114"/>
      <c r="B11" s="114"/>
      <c r="C11" s="181"/>
      <c r="D11" s="182"/>
      <c r="E11" s="182"/>
      <c r="F11" s="182"/>
      <c r="G11" s="121"/>
      <c r="H11" s="227"/>
    </row>
    <row r="12" spans="1:8" s="104" customFormat="1" ht="11.4" x14ac:dyDescent="0.2">
      <c r="A12" s="114" t="s">
        <v>53</v>
      </c>
      <c r="B12" s="114" t="s">
        <v>192</v>
      </c>
      <c r="C12" s="181"/>
      <c r="D12" s="182"/>
      <c r="E12" s="182"/>
      <c r="F12" s="182"/>
      <c r="G12" s="121" t="s">
        <v>12</v>
      </c>
      <c r="H12" s="227">
        <f>'PZL-1'!G34</f>
        <v>0</v>
      </c>
    </row>
    <row r="13" spans="1:8" s="104" customFormat="1" ht="11.4" x14ac:dyDescent="0.2">
      <c r="A13" s="114"/>
      <c r="B13" s="114"/>
      <c r="C13" s="181"/>
      <c r="D13" s="182"/>
      <c r="E13" s="182"/>
      <c r="F13" s="182"/>
      <c r="G13" s="121"/>
      <c r="H13" s="227"/>
    </row>
    <row r="14" spans="1:8" s="104" customFormat="1" ht="11.4" x14ac:dyDescent="0.2">
      <c r="A14" s="114" t="s">
        <v>177</v>
      </c>
      <c r="B14" s="114" t="s">
        <v>193</v>
      </c>
      <c r="C14" s="181"/>
      <c r="D14" s="182"/>
      <c r="E14" s="182"/>
      <c r="F14" s="182"/>
      <c r="G14" s="121" t="s">
        <v>12</v>
      </c>
      <c r="H14" s="227">
        <f>'SIDRANA MREŽA'!F34</f>
        <v>0</v>
      </c>
    </row>
    <row r="15" spans="1:8" x14ac:dyDescent="0.25">
      <c r="A15" s="105"/>
      <c r="B15" s="102"/>
      <c r="C15" s="105"/>
      <c r="D15" s="105"/>
      <c r="E15" s="105"/>
      <c r="F15" s="105"/>
      <c r="G15" s="105"/>
      <c r="H15" s="228"/>
    </row>
    <row r="16" spans="1:8" x14ac:dyDescent="0.25">
      <c r="A16" s="107" t="s">
        <v>13</v>
      </c>
      <c r="B16" s="107"/>
      <c r="C16" s="106"/>
      <c r="D16" s="106"/>
      <c r="E16" s="106"/>
      <c r="F16" s="120"/>
      <c r="G16" s="120" t="s">
        <v>12</v>
      </c>
      <c r="H16" s="229">
        <f>SUM(H10:H14)</f>
        <v>0</v>
      </c>
    </row>
    <row r="17" spans="1:8" x14ac:dyDescent="0.25">
      <c r="A17" s="108"/>
      <c r="B17" s="108"/>
      <c r="C17" s="109"/>
      <c r="D17" s="109"/>
      <c r="E17" s="109"/>
      <c r="F17" s="109"/>
      <c r="G17" s="109"/>
      <c r="H17" s="230"/>
    </row>
    <row r="18" spans="1:8" x14ac:dyDescent="0.25">
      <c r="A18" s="117" t="s">
        <v>66</v>
      </c>
      <c r="B18" s="117"/>
      <c r="C18" s="118"/>
      <c r="D18" s="118"/>
      <c r="E18" s="118"/>
      <c r="F18" s="119"/>
      <c r="G18" s="119" t="s">
        <v>12</v>
      </c>
      <c r="H18" s="231">
        <f>H16*0.22</f>
        <v>0</v>
      </c>
    </row>
    <row r="19" spans="1:8" x14ac:dyDescent="0.25">
      <c r="A19" s="109"/>
      <c r="B19" s="111"/>
      <c r="C19" s="109"/>
      <c r="D19" s="109"/>
      <c r="E19" s="109"/>
      <c r="F19" s="109"/>
      <c r="G19" s="109"/>
      <c r="H19" s="232"/>
    </row>
    <row r="20" spans="1:8" x14ac:dyDescent="0.25">
      <c r="A20" s="111" t="s">
        <v>14</v>
      </c>
      <c r="B20" s="111"/>
      <c r="C20" s="109"/>
      <c r="D20" s="109"/>
      <c r="E20" s="109"/>
      <c r="F20" s="112"/>
      <c r="G20" s="112" t="s">
        <v>12</v>
      </c>
      <c r="H20" s="232">
        <f>H16+H18</f>
        <v>0</v>
      </c>
    </row>
    <row r="21" spans="1:8" ht="13.8" thickBot="1" x14ac:dyDescent="0.3">
      <c r="A21" s="110"/>
      <c r="B21" s="113"/>
      <c r="C21" s="110"/>
      <c r="D21" s="110"/>
      <c r="E21" s="110"/>
      <c r="F21" s="110"/>
      <c r="G21" s="110"/>
      <c r="H21" s="233"/>
    </row>
    <row r="22" spans="1:8" x14ac:dyDescent="0.25">
      <c r="A22" s="105"/>
      <c r="B22" s="102"/>
      <c r="C22" s="105"/>
      <c r="D22" s="105"/>
      <c r="E22" s="105"/>
      <c r="F22" s="105"/>
      <c r="G22" s="105"/>
      <c r="H22" s="228"/>
    </row>
    <row r="23" spans="1:8" x14ac:dyDescent="0.25">
      <c r="A23" s="102" t="s">
        <v>82</v>
      </c>
      <c r="B23" s="102"/>
      <c r="C23" s="105"/>
      <c r="D23" s="105"/>
      <c r="E23" s="105"/>
      <c r="F23" s="103"/>
      <c r="G23" s="103" t="s">
        <v>12</v>
      </c>
      <c r="H23" s="228">
        <f>'Obnova Vozišča'!F23+'PZL-1'!G31+'SIDRANA MREŽA'!F30</f>
        <v>0</v>
      </c>
    </row>
    <row r="24" spans="1:8" ht="25.2" customHeight="1" x14ac:dyDescent="0.25">
      <c r="A24" s="304" t="s">
        <v>15</v>
      </c>
      <c r="B24" s="304"/>
      <c r="C24" s="304"/>
      <c r="D24" s="304"/>
      <c r="E24" s="304"/>
      <c r="F24" s="304"/>
      <c r="G24" s="103"/>
      <c r="H24" s="228"/>
    </row>
    <row r="25" spans="1:8" x14ac:dyDescent="0.25">
      <c r="A25" s="104"/>
      <c r="B25" s="114"/>
      <c r="C25" s="104"/>
      <c r="D25" s="104"/>
      <c r="E25" s="104"/>
      <c r="F25" s="104"/>
      <c r="G25" s="104"/>
      <c r="H25" s="115"/>
    </row>
    <row r="26" spans="1:8" x14ac:dyDescent="0.25">
      <c r="A26" s="116"/>
      <c r="B26" s="114"/>
      <c r="C26" s="104"/>
      <c r="D26" s="104"/>
      <c r="E26" s="104"/>
      <c r="F26" s="104"/>
      <c r="G26" s="104"/>
      <c r="H26" s="115"/>
    </row>
    <row r="27" spans="1:8" ht="25.5" customHeight="1" x14ac:dyDescent="0.25">
      <c r="A27" s="300"/>
      <c r="B27" s="301"/>
      <c r="C27" s="301"/>
      <c r="D27" s="301"/>
      <c r="E27" s="301"/>
      <c r="F27" s="301"/>
      <c r="G27" s="301"/>
      <c r="H27" s="301"/>
    </row>
    <row r="28" spans="1:8" x14ac:dyDescent="0.25">
      <c r="A28" s="300"/>
      <c r="B28" s="301"/>
      <c r="C28" s="301"/>
      <c r="D28" s="301"/>
      <c r="E28" s="301"/>
      <c r="F28" s="301"/>
      <c r="G28" s="301"/>
      <c r="H28" s="301"/>
    </row>
    <row r="162" spans="2:2" x14ac:dyDescent="0.25">
      <c r="B162" s="8"/>
    </row>
    <row r="167" spans="2:2" x14ac:dyDescent="0.25">
      <c r="B167" s="8"/>
    </row>
  </sheetData>
  <sheetProtection algorithmName="SHA-512" hashValue="t+/+knSRWrlkceEazLAtDO7xnyHgHtCN7dwoeYUQomafgEimolfwrJccVHAWKVIc6BvThwYmeOjwobwCfJTvGg==" saltValue="Pb/9tdsu+/L1NEm0bxtmLA==" spinCount="100000" sheet="1" objects="1" scenarios="1"/>
  <mergeCells count="7">
    <mergeCell ref="A28:H28"/>
    <mergeCell ref="A2:H2"/>
    <mergeCell ref="B3:H3"/>
    <mergeCell ref="A4:H6"/>
    <mergeCell ref="A24:F24"/>
    <mergeCell ref="A27:H27"/>
    <mergeCell ref="A7:H7"/>
  </mergeCells>
  <pageMargins left="0.78740157480314965" right="0.70866141732283472" top="0.74803149606299213" bottom="0.98425196850393704" header="0.31496062992125984" footer="0.11811023622047245"/>
  <pageSetup paperSize="9" orientation="portrait" r:id="rId1"/>
  <headerFooter>
    <oddHeader>&amp;R&amp;"Times New Roman,Navadno"&amp;12Stran: &amp;P / &amp;N</oddHeader>
    <oddFooter>&amp;C&amp;"Times New Roman,Navadno"&amp;12Sanacija usada »Perkova graba« na cesti LC 242010, odsek 242012 Gaj – Šober dvor 
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70"/>
  <sheetViews>
    <sheetView view="pageLayout" topLeftCell="A54" zoomScaleNormal="100" zoomScaleSheetLayoutView="150" workbookViewId="0">
      <selection activeCell="E59" sqref="E59"/>
    </sheetView>
  </sheetViews>
  <sheetFormatPr defaultRowHeight="13.2" x14ac:dyDescent="0.25"/>
  <cols>
    <col min="1" max="1" width="5.33203125" style="125" customWidth="1"/>
    <col min="2" max="2" width="43.6640625" style="127" customWidth="1"/>
    <col min="3" max="3" width="6.44140625" style="126" customWidth="1"/>
    <col min="4" max="4" width="7.5546875" style="126" customWidth="1"/>
    <col min="5" max="5" width="9.5546875" style="126" customWidth="1"/>
    <col min="6" max="6" width="12.44140625" style="210" customWidth="1"/>
    <col min="7" max="256" width="9.109375" style="127"/>
    <col min="257" max="257" width="5.33203125" style="127" customWidth="1"/>
    <col min="258" max="258" width="44.5546875" style="127" customWidth="1"/>
    <col min="259" max="259" width="6.44140625" style="127" customWidth="1"/>
    <col min="260" max="260" width="7.5546875" style="127" customWidth="1"/>
    <col min="261" max="261" width="10.109375" style="127" customWidth="1"/>
    <col min="262" max="262" width="12.88671875" style="127" customWidth="1"/>
    <col min="263" max="512" width="9.109375" style="127"/>
    <col min="513" max="513" width="5.33203125" style="127" customWidth="1"/>
    <col min="514" max="514" width="44.5546875" style="127" customWidth="1"/>
    <col min="515" max="515" width="6.44140625" style="127" customWidth="1"/>
    <col min="516" max="516" width="7.5546875" style="127" customWidth="1"/>
    <col min="517" max="517" width="10.109375" style="127" customWidth="1"/>
    <col min="518" max="518" width="12.88671875" style="127" customWidth="1"/>
    <col min="519" max="768" width="9.109375" style="127"/>
    <col min="769" max="769" width="5.33203125" style="127" customWidth="1"/>
    <col min="770" max="770" width="44.5546875" style="127" customWidth="1"/>
    <col min="771" max="771" width="6.44140625" style="127" customWidth="1"/>
    <col min="772" max="772" width="7.5546875" style="127" customWidth="1"/>
    <col min="773" max="773" width="10.109375" style="127" customWidth="1"/>
    <col min="774" max="774" width="12.88671875" style="127" customWidth="1"/>
    <col min="775" max="1024" width="9.109375" style="127"/>
    <col min="1025" max="1025" width="5.33203125" style="127" customWidth="1"/>
    <col min="1026" max="1026" width="44.5546875" style="127" customWidth="1"/>
    <col min="1027" max="1027" width="6.44140625" style="127" customWidth="1"/>
    <col min="1028" max="1028" width="7.5546875" style="127" customWidth="1"/>
    <col min="1029" max="1029" width="10.109375" style="127" customWidth="1"/>
    <col min="1030" max="1030" width="12.88671875" style="127" customWidth="1"/>
    <col min="1031" max="1280" width="9.109375" style="127"/>
    <col min="1281" max="1281" width="5.33203125" style="127" customWidth="1"/>
    <col min="1282" max="1282" width="44.5546875" style="127" customWidth="1"/>
    <col min="1283" max="1283" width="6.44140625" style="127" customWidth="1"/>
    <col min="1284" max="1284" width="7.5546875" style="127" customWidth="1"/>
    <col min="1285" max="1285" width="10.109375" style="127" customWidth="1"/>
    <col min="1286" max="1286" width="12.88671875" style="127" customWidth="1"/>
    <col min="1287" max="1536" width="9.109375" style="127"/>
    <col min="1537" max="1537" width="5.33203125" style="127" customWidth="1"/>
    <col min="1538" max="1538" width="44.5546875" style="127" customWidth="1"/>
    <col min="1539" max="1539" width="6.44140625" style="127" customWidth="1"/>
    <col min="1540" max="1540" width="7.5546875" style="127" customWidth="1"/>
    <col min="1541" max="1541" width="10.109375" style="127" customWidth="1"/>
    <col min="1542" max="1542" width="12.88671875" style="127" customWidth="1"/>
    <col min="1543" max="1792" width="9.109375" style="127"/>
    <col min="1793" max="1793" width="5.33203125" style="127" customWidth="1"/>
    <col min="1794" max="1794" width="44.5546875" style="127" customWidth="1"/>
    <col min="1795" max="1795" width="6.44140625" style="127" customWidth="1"/>
    <col min="1796" max="1796" width="7.5546875" style="127" customWidth="1"/>
    <col min="1797" max="1797" width="10.109375" style="127" customWidth="1"/>
    <col min="1798" max="1798" width="12.88671875" style="127" customWidth="1"/>
    <col min="1799" max="2048" width="9.109375" style="127"/>
    <col min="2049" max="2049" width="5.33203125" style="127" customWidth="1"/>
    <col min="2050" max="2050" width="44.5546875" style="127" customWidth="1"/>
    <col min="2051" max="2051" width="6.44140625" style="127" customWidth="1"/>
    <col min="2052" max="2052" width="7.5546875" style="127" customWidth="1"/>
    <col min="2053" max="2053" width="10.109375" style="127" customWidth="1"/>
    <col min="2054" max="2054" width="12.88671875" style="127" customWidth="1"/>
    <col min="2055" max="2304" width="9.109375" style="127"/>
    <col min="2305" max="2305" width="5.33203125" style="127" customWidth="1"/>
    <col min="2306" max="2306" width="44.5546875" style="127" customWidth="1"/>
    <col min="2307" max="2307" width="6.44140625" style="127" customWidth="1"/>
    <col min="2308" max="2308" width="7.5546875" style="127" customWidth="1"/>
    <col min="2309" max="2309" width="10.109375" style="127" customWidth="1"/>
    <col min="2310" max="2310" width="12.88671875" style="127" customWidth="1"/>
    <col min="2311" max="2560" width="9.109375" style="127"/>
    <col min="2561" max="2561" width="5.33203125" style="127" customWidth="1"/>
    <col min="2562" max="2562" width="44.5546875" style="127" customWidth="1"/>
    <col min="2563" max="2563" width="6.44140625" style="127" customWidth="1"/>
    <col min="2564" max="2564" width="7.5546875" style="127" customWidth="1"/>
    <col min="2565" max="2565" width="10.109375" style="127" customWidth="1"/>
    <col min="2566" max="2566" width="12.88671875" style="127" customWidth="1"/>
    <col min="2567" max="2816" width="9.109375" style="127"/>
    <col min="2817" max="2817" width="5.33203125" style="127" customWidth="1"/>
    <col min="2818" max="2818" width="44.5546875" style="127" customWidth="1"/>
    <col min="2819" max="2819" width="6.44140625" style="127" customWidth="1"/>
    <col min="2820" max="2820" width="7.5546875" style="127" customWidth="1"/>
    <col min="2821" max="2821" width="10.109375" style="127" customWidth="1"/>
    <col min="2822" max="2822" width="12.88671875" style="127" customWidth="1"/>
    <col min="2823" max="3072" width="9.109375" style="127"/>
    <col min="3073" max="3073" width="5.33203125" style="127" customWidth="1"/>
    <col min="3074" max="3074" width="44.5546875" style="127" customWidth="1"/>
    <col min="3075" max="3075" width="6.44140625" style="127" customWidth="1"/>
    <col min="3076" max="3076" width="7.5546875" style="127" customWidth="1"/>
    <col min="3077" max="3077" width="10.109375" style="127" customWidth="1"/>
    <col min="3078" max="3078" width="12.88671875" style="127" customWidth="1"/>
    <col min="3079" max="3328" width="9.109375" style="127"/>
    <col min="3329" max="3329" width="5.33203125" style="127" customWidth="1"/>
    <col min="3330" max="3330" width="44.5546875" style="127" customWidth="1"/>
    <col min="3331" max="3331" width="6.44140625" style="127" customWidth="1"/>
    <col min="3332" max="3332" width="7.5546875" style="127" customWidth="1"/>
    <col min="3333" max="3333" width="10.109375" style="127" customWidth="1"/>
    <col min="3334" max="3334" width="12.88671875" style="127" customWidth="1"/>
    <col min="3335" max="3584" width="9.109375" style="127"/>
    <col min="3585" max="3585" width="5.33203125" style="127" customWidth="1"/>
    <col min="3586" max="3586" width="44.5546875" style="127" customWidth="1"/>
    <col min="3587" max="3587" width="6.44140625" style="127" customWidth="1"/>
    <col min="3588" max="3588" width="7.5546875" style="127" customWidth="1"/>
    <col min="3589" max="3589" width="10.109375" style="127" customWidth="1"/>
    <col min="3590" max="3590" width="12.88671875" style="127" customWidth="1"/>
    <col min="3591" max="3840" width="9.109375" style="127"/>
    <col min="3841" max="3841" width="5.33203125" style="127" customWidth="1"/>
    <col min="3842" max="3842" width="44.5546875" style="127" customWidth="1"/>
    <col min="3843" max="3843" width="6.44140625" style="127" customWidth="1"/>
    <col min="3844" max="3844" width="7.5546875" style="127" customWidth="1"/>
    <col min="3845" max="3845" width="10.109375" style="127" customWidth="1"/>
    <col min="3846" max="3846" width="12.88671875" style="127" customWidth="1"/>
    <col min="3847" max="4096" width="9.109375" style="127"/>
    <col min="4097" max="4097" width="5.33203125" style="127" customWidth="1"/>
    <col min="4098" max="4098" width="44.5546875" style="127" customWidth="1"/>
    <col min="4099" max="4099" width="6.44140625" style="127" customWidth="1"/>
    <col min="4100" max="4100" width="7.5546875" style="127" customWidth="1"/>
    <col min="4101" max="4101" width="10.109375" style="127" customWidth="1"/>
    <col min="4102" max="4102" width="12.88671875" style="127" customWidth="1"/>
    <col min="4103" max="4352" width="9.109375" style="127"/>
    <col min="4353" max="4353" width="5.33203125" style="127" customWidth="1"/>
    <col min="4354" max="4354" width="44.5546875" style="127" customWidth="1"/>
    <col min="4355" max="4355" width="6.44140625" style="127" customWidth="1"/>
    <col min="4356" max="4356" width="7.5546875" style="127" customWidth="1"/>
    <col min="4357" max="4357" width="10.109375" style="127" customWidth="1"/>
    <col min="4358" max="4358" width="12.88671875" style="127" customWidth="1"/>
    <col min="4359" max="4608" width="9.109375" style="127"/>
    <col min="4609" max="4609" width="5.33203125" style="127" customWidth="1"/>
    <col min="4610" max="4610" width="44.5546875" style="127" customWidth="1"/>
    <col min="4611" max="4611" width="6.44140625" style="127" customWidth="1"/>
    <col min="4612" max="4612" width="7.5546875" style="127" customWidth="1"/>
    <col min="4613" max="4613" width="10.109375" style="127" customWidth="1"/>
    <col min="4614" max="4614" width="12.88671875" style="127" customWidth="1"/>
    <col min="4615" max="4864" width="9.109375" style="127"/>
    <col min="4865" max="4865" width="5.33203125" style="127" customWidth="1"/>
    <col min="4866" max="4866" width="44.5546875" style="127" customWidth="1"/>
    <col min="4867" max="4867" width="6.44140625" style="127" customWidth="1"/>
    <col min="4868" max="4868" width="7.5546875" style="127" customWidth="1"/>
    <col min="4869" max="4869" width="10.109375" style="127" customWidth="1"/>
    <col min="4870" max="4870" width="12.88671875" style="127" customWidth="1"/>
    <col min="4871" max="5120" width="9.109375" style="127"/>
    <col min="5121" max="5121" width="5.33203125" style="127" customWidth="1"/>
    <col min="5122" max="5122" width="44.5546875" style="127" customWidth="1"/>
    <col min="5123" max="5123" width="6.44140625" style="127" customWidth="1"/>
    <col min="5124" max="5124" width="7.5546875" style="127" customWidth="1"/>
    <col min="5125" max="5125" width="10.109375" style="127" customWidth="1"/>
    <col min="5126" max="5126" width="12.88671875" style="127" customWidth="1"/>
    <col min="5127" max="5376" width="9.109375" style="127"/>
    <col min="5377" max="5377" width="5.33203125" style="127" customWidth="1"/>
    <col min="5378" max="5378" width="44.5546875" style="127" customWidth="1"/>
    <col min="5379" max="5379" width="6.44140625" style="127" customWidth="1"/>
    <col min="5380" max="5380" width="7.5546875" style="127" customWidth="1"/>
    <col min="5381" max="5381" width="10.109375" style="127" customWidth="1"/>
    <col min="5382" max="5382" width="12.88671875" style="127" customWidth="1"/>
    <col min="5383" max="5632" width="9.109375" style="127"/>
    <col min="5633" max="5633" width="5.33203125" style="127" customWidth="1"/>
    <col min="5634" max="5634" width="44.5546875" style="127" customWidth="1"/>
    <col min="5635" max="5635" width="6.44140625" style="127" customWidth="1"/>
    <col min="5636" max="5636" width="7.5546875" style="127" customWidth="1"/>
    <col min="5637" max="5637" width="10.109375" style="127" customWidth="1"/>
    <col min="5638" max="5638" width="12.88671875" style="127" customWidth="1"/>
    <col min="5639" max="5888" width="9.109375" style="127"/>
    <col min="5889" max="5889" width="5.33203125" style="127" customWidth="1"/>
    <col min="5890" max="5890" width="44.5546875" style="127" customWidth="1"/>
    <col min="5891" max="5891" width="6.44140625" style="127" customWidth="1"/>
    <col min="5892" max="5892" width="7.5546875" style="127" customWidth="1"/>
    <col min="5893" max="5893" width="10.109375" style="127" customWidth="1"/>
    <col min="5894" max="5894" width="12.88671875" style="127" customWidth="1"/>
    <col min="5895" max="6144" width="9.109375" style="127"/>
    <col min="6145" max="6145" width="5.33203125" style="127" customWidth="1"/>
    <col min="6146" max="6146" width="44.5546875" style="127" customWidth="1"/>
    <col min="6147" max="6147" width="6.44140625" style="127" customWidth="1"/>
    <col min="6148" max="6148" width="7.5546875" style="127" customWidth="1"/>
    <col min="6149" max="6149" width="10.109375" style="127" customWidth="1"/>
    <col min="6150" max="6150" width="12.88671875" style="127" customWidth="1"/>
    <col min="6151" max="6400" width="9.109375" style="127"/>
    <col min="6401" max="6401" width="5.33203125" style="127" customWidth="1"/>
    <col min="6402" max="6402" width="44.5546875" style="127" customWidth="1"/>
    <col min="6403" max="6403" width="6.44140625" style="127" customWidth="1"/>
    <col min="6404" max="6404" width="7.5546875" style="127" customWidth="1"/>
    <col min="6405" max="6405" width="10.109375" style="127" customWidth="1"/>
    <col min="6406" max="6406" width="12.88671875" style="127" customWidth="1"/>
    <col min="6407" max="6656" width="9.109375" style="127"/>
    <col min="6657" max="6657" width="5.33203125" style="127" customWidth="1"/>
    <col min="6658" max="6658" width="44.5546875" style="127" customWidth="1"/>
    <col min="6659" max="6659" width="6.44140625" style="127" customWidth="1"/>
    <col min="6660" max="6660" width="7.5546875" style="127" customWidth="1"/>
    <col min="6661" max="6661" width="10.109375" style="127" customWidth="1"/>
    <col min="6662" max="6662" width="12.88671875" style="127" customWidth="1"/>
    <col min="6663" max="6912" width="9.109375" style="127"/>
    <col min="6913" max="6913" width="5.33203125" style="127" customWidth="1"/>
    <col min="6914" max="6914" width="44.5546875" style="127" customWidth="1"/>
    <col min="6915" max="6915" width="6.44140625" style="127" customWidth="1"/>
    <col min="6916" max="6916" width="7.5546875" style="127" customWidth="1"/>
    <col min="6917" max="6917" width="10.109375" style="127" customWidth="1"/>
    <col min="6918" max="6918" width="12.88671875" style="127" customWidth="1"/>
    <col min="6919" max="7168" width="9.109375" style="127"/>
    <col min="7169" max="7169" width="5.33203125" style="127" customWidth="1"/>
    <col min="7170" max="7170" width="44.5546875" style="127" customWidth="1"/>
    <col min="7171" max="7171" width="6.44140625" style="127" customWidth="1"/>
    <col min="7172" max="7172" width="7.5546875" style="127" customWidth="1"/>
    <col min="7173" max="7173" width="10.109375" style="127" customWidth="1"/>
    <col min="7174" max="7174" width="12.88671875" style="127" customWidth="1"/>
    <col min="7175" max="7424" width="9.109375" style="127"/>
    <col min="7425" max="7425" width="5.33203125" style="127" customWidth="1"/>
    <col min="7426" max="7426" width="44.5546875" style="127" customWidth="1"/>
    <col min="7427" max="7427" width="6.44140625" style="127" customWidth="1"/>
    <col min="7428" max="7428" width="7.5546875" style="127" customWidth="1"/>
    <col min="7429" max="7429" width="10.109375" style="127" customWidth="1"/>
    <col min="7430" max="7430" width="12.88671875" style="127" customWidth="1"/>
    <col min="7431" max="7680" width="9.109375" style="127"/>
    <col min="7681" max="7681" width="5.33203125" style="127" customWidth="1"/>
    <col min="7682" max="7682" width="44.5546875" style="127" customWidth="1"/>
    <col min="7683" max="7683" width="6.44140625" style="127" customWidth="1"/>
    <col min="7684" max="7684" width="7.5546875" style="127" customWidth="1"/>
    <col min="7685" max="7685" width="10.109375" style="127" customWidth="1"/>
    <col min="7686" max="7686" width="12.88671875" style="127" customWidth="1"/>
    <col min="7687" max="7936" width="9.109375" style="127"/>
    <col min="7937" max="7937" width="5.33203125" style="127" customWidth="1"/>
    <col min="7938" max="7938" width="44.5546875" style="127" customWidth="1"/>
    <col min="7939" max="7939" width="6.44140625" style="127" customWidth="1"/>
    <col min="7940" max="7940" width="7.5546875" style="127" customWidth="1"/>
    <col min="7941" max="7941" width="10.109375" style="127" customWidth="1"/>
    <col min="7942" max="7942" width="12.88671875" style="127" customWidth="1"/>
    <col min="7943" max="8192" width="9.109375" style="127"/>
    <col min="8193" max="8193" width="5.33203125" style="127" customWidth="1"/>
    <col min="8194" max="8194" width="44.5546875" style="127" customWidth="1"/>
    <col min="8195" max="8195" width="6.44140625" style="127" customWidth="1"/>
    <col min="8196" max="8196" width="7.5546875" style="127" customWidth="1"/>
    <col min="8197" max="8197" width="10.109375" style="127" customWidth="1"/>
    <col min="8198" max="8198" width="12.88671875" style="127" customWidth="1"/>
    <col min="8199" max="8448" width="9.109375" style="127"/>
    <col min="8449" max="8449" width="5.33203125" style="127" customWidth="1"/>
    <col min="8450" max="8450" width="44.5546875" style="127" customWidth="1"/>
    <col min="8451" max="8451" width="6.44140625" style="127" customWidth="1"/>
    <col min="8452" max="8452" width="7.5546875" style="127" customWidth="1"/>
    <col min="8453" max="8453" width="10.109375" style="127" customWidth="1"/>
    <col min="8454" max="8454" width="12.88671875" style="127" customWidth="1"/>
    <col min="8455" max="8704" width="9.109375" style="127"/>
    <col min="8705" max="8705" width="5.33203125" style="127" customWidth="1"/>
    <col min="8706" max="8706" width="44.5546875" style="127" customWidth="1"/>
    <col min="8707" max="8707" width="6.44140625" style="127" customWidth="1"/>
    <col min="8708" max="8708" width="7.5546875" style="127" customWidth="1"/>
    <col min="8709" max="8709" width="10.109375" style="127" customWidth="1"/>
    <col min="8710" max="8710" width="12.88671875" style="127" customWidth="1"/>
    <col min="8711" max="8960" width="9.109375" style="127"/>
    <col min="8961" max="8961" width="5.33203125" style="127" customWidth="1"/>
    <col min="8962" max="8962" width="44.5546875" style="127" customWidth="1"/>
    <col min="8963" max="8963" width="6.44140625" style="127" customWidth="1"/>
    <col min="8964" max="8964" width="7.5546875" style="127" customWidth="1"/>
    <col min="8965" max="8965" width="10.109375" style="127" customWidth="1"/>
    <col min="8966" max="8966" width="12.88671875" style="127" customWidth="1"/>
    <col min="8967" max="9216" width="9.109375" style="127"/>
    <col min="9217" max="9217" width="5.33203125" style="127" customWidth="1"/>
    <col min="9218" max="9218" width="44.5546875" style="127" customWidth="1"/>
    <col min="9219" max="9219" width="6.44140625" style="127" customWidth="1"/>
    <col min="9220" max="9220" width="7.5546875" style="127" customWidth="1"/>
    <col min="9221" max="9221" width="10.109375" style="127" customWidth="1"/>
    <col min="9222" max="9222" width="12.88671875" style="127" customWidth="1"/>
    <col min="9223" max="9472" width="9.109375" style="127"/>
    <col min="9473" max="9473" width="5.33203125" style="127" customWidth="1"/>
    <col min="9474" max="9474" width="44.5546875" style="127" customWidth="1"/>
    <col min="9475" max="9475" width="6.44140625" style="127" customWidth="1"/>
    <col min="9476" max="9476" width="7.5546875" style="127" customWidth="1"/>
    <col min="9477" max="9477" width="10.109375" style="127" customWidth="1"/>
    <col min="9478" max="9478" width="12.88671875" style="127" customWidth="1"/>
    <col min="9479" max="9728" width="9.109375" style="127"/>
    <col min="9729" max="9729" width="5.33203125" style="127" customWidth="1"/>
    <col min="9730" max="9730" width="44.5546875" style="127" customWidth="1"/>
    <col min="9731" max="9731" width="6.44140625" style="127" customWidth="1"/>
    <col min="9732" max="9732" width="7.5546875" style="127" customWidth="1"/>
    <col min="9733" max="9733" width="10.109375" style="127" customWidth="1"/>
    <col min="9734" max="9734" width="12.88671875" style="127" customWidth="1"/>
    <col min="9735" max="9984" width="9.109375" style="127"/>
    <col min="9985" max="9985" width="5.33203125" style="127" customWidth="1"/>
    <col min="9986" max="9986" width="44.5546875" style="127" customWidth="1"/>
    <col min="9987" max="9987" width="6.44140625" style="127" customWidth="1"/>
    <col min="9988" max="9988" width="7.5546875" style="127" customWidth="1"/>
    <col min="9989" max="9989" width="10.109375" style="127" customWidth="1"/>
    <col min="9990" max="9990" width="12.88671875" style="127" customWidth="1"/>
    <col min="9991" max="10240" width="9.109375" style="127"/>
    <col min="10241" max="10241" width="5.33203125" style="127" customWidth="1"/>
    <col min="10242" max="10242" width="44.5546875" style="127" customWidth="1"/>
    <col min="10243" max="10243" width="6.44140625" style="127" customWidth="1"/>
    <col min="10244" max="10244" width="7.5546875" style="127" customWidth="1"/>
    <col min="10245" max="10245" width="10.109375" style="127" customWidth="1"/>
    <col min="10246" max="10246" width="12.88671875" style="127" customWidth="1"/>
    <col min="10247" max="10496" width="9.109375" style="127"/>
    <col min="10497" max="10497" width="5.33203125" style="127" customWidth="1"/>
    <col min="10498" max="10498" width="44.5546875" style="127" customWidth="1"/>
    <col min="10499" max="10499" width="6.44140625" style="127" customWidth="1"/>
    <col min="10500" max="10500" width="7.5546875" style="127" customWidth="1"/>
    <col min="10501" max="10501" width="10.109375" style="127" customWidth="1"/>
    <col min="10502" max="10502" width="12.88671875" style="127" customWidth="1"/>
    <col min="10503" max="10752" width="9.109375" style="127"/>
    <col min="10753" max="10753" width="5.33203125" style="127" customWidth="1"/>
    <col min="10754" max="10754" width="44.5546875" style="127" customWidth="1"/>
    <col min="10755" max="10755" width="6.44140625" style="127" customWidth="1"/>
    <col min="10756" max="10756" width="7.5546875" style="127" customWidth="1"/>
    <col min="10757" max="10757" width="10.109375" style="127" customWidth="1"/>
    <col min="10758" max="10758" width="12.88671875" style="127" customWidth="1"/>
    <col min="10759" max="11008" width="9.109375" style="127"/>
    <col min="11009" max="11009" width="5.33203125" style="127" customWidth="1"/>
    <col min="11010" max="11010" width="44.5546875" style="127" customWidth="1"/>
    <col min="11011" max="11011" width="6.44140625" style="127" customWidth="1"/>
    <col min="11012" max="11012" width="7.5546875" style="127" customWidth="1"/>
    <col min="11013" max="11013" width="10.109375" style="127" customWidth="1"/>
    <col min="11014" max="11014" width="12.88671875" style="127" customWidth="1"/>
    <col min="11015" max="11264" width="9.109375" style="127"/>
    <col min="11265" max="11265" width="5.33203125" style="127" customWidth="1"/>
    <col min="11266" max="11266" width="44.5546875" style="127" customWidth="1"/>
    <col min="11267" max="11267" width="6.44140625" style="127" customWidth="1"/>
    <col min="11268" max="11268" width="7.5546875" style="127" customWidth="1"/>
    <col min="11269" max="11269" width="10.109375" style="127" customWidth="1"/>
    <col min="11270" max="11270" width="12.88671875" style="127" customWidth="1"/>
    <col min="11271" max="11520" width="9.109375" style="127"/>
    <col min="11521" max="11521" width="5.33203125" style="127" customWidth="1"/>
    <col min="11522" max="11522" width="44.5546875" style="127" customWidth="1"/>
    <col min="11523" max="11523" width="6.44140625" style="127" customWidth="1"/>
    <col min="11524" max="11524" width="7.5546875" style="127" customWidth="1"/>
    <col min="11525" max="11525" width="10.109375" style="127" customWidth="1"/>
    <col min="11526" max="11526" width="12.88671875" style="127" customWidth="1"/>
    <col min="11527" max="11776" width="9.109375" style="127"/>
    <col min="11777" max="11777" width="5.33203125" style="127" customWidth="1"/>
    <col min="11778" max="11778" width="44.5546875" style="127" customWidth="1"/>
    <col min="11779" max="11779" width="6.44140625" style="127" customWidth="1"/>
    <col min="11780" max="11780" width="7.5546875" style="127" customWidth="1"/>
    <col min="11781" max="11781" width="10.109375" style="127" customWidth="1"/>
    <col min="11782" max="11782" width="12.88671875" style="127" customWidth="1"/>
    <col min="11783" max="12032" width="9.109375" style="127"/>
    <col min="12033" max="12033" width="5.33203125" style="127" customWidth="1"/>
    <col min="12034" max="12034" width="44.5546875" style="127" customWidth="1"/>
    <col min="12035" max="12035" width="6.44140625" style="127" customWidth="1"/>
    <col min="12036" max="12036" width="7.5546875" style="127" customWidth="1"/>
    <col min="12037" max="12037" width="10.109375" style="127" customWidth="1"/>
    <col min="12038" max="12038" width="12.88671875" style="127" customWidth="1"/>
    <col min="12039" max="12288" width="9.109375" style="127"/>
    <col min="12289" max="12289" width="5.33203125" style="127" customWidth="1"/>
    <col min="12290" max="12290" width="44.5546875" style="127" customWidth="1"/>
    <col min="12291" max="12291" width="6.44140625" style="127" customWidth="1"/>
    <col min="12292" max="12292" width="7.5546875" style="127" customWidth="1"/>
    <col min="12293" max="12293" width="10.109375" style="127" customWidth="1"/>
    <col min="12294" max="12294" width="12.88671875" style="127" customWidth="1"/>
    <col min="12295" max="12544" width="9.109375" style="127"/>
    <col min="12545" max="12545" width="5.33203125" style="127" customWidth="1"/>
    <col min="12546" max="12546" width="44.5546875" style="127" customWidth="1"/>
    <col min="12547" max="12547" width="6.44140625" style="127" customWidth="1"/>
    <col min="12548" max="12548" width="7.5546875" style="127" customWidth="1"/>
    <col min="12549" max="12549" width="10.109375" style="127" customWidth="1"/>
    <col min="12550" max="12550" width="12.88671875" style="127" customWidth="1"/>
    <col min="12551" max="12800" width="9.109375" style="127"/>
    <col min="12801" max="12801" width="5.33203125" style="127" customWidth="1"/>
    <col min="12802" max="12802" width="44.5546875" style="127" customWidth="1"/>
    <col min="12803" max="12803" width="6.44140625" style="127" customWidth="1"/>
    <col min="12804" max="12804" width="7.5546875" style="127" customWidth="1"/>
    <col min="12805" max="12805" width="10.109375" style="127" customWidth="1"/>
    <col min="12806" max="12806" width="12.88671875" style="127" customWidth="1"/>
    <col min="12807" max="13056" width="9.109375" style="127"/>
    <col min="13057" max="13057" width="5.33203125" style="127" customWidth="1"/>
    <col min="13058" max="13058" width="44.5546875" style="127" customWidth="1"/>
    <col min="13059" max="13059" width="6.44140625" style="127" customWidth="1"/>
    <col min="13060" max="13060" width="7.5546875" style="127" customWidth="1"/>
    <col min="13061" max="13061" width="10.109375" style="127" customWidth="1"/>
    <col min="13062" max="13062" width="12.88671875" style="127" customWidth="1"/>
    <col min="13063" max="13312" width="9.109375" style="127"/>
    <col min="13313" max="13313" width="5.33203125" style="127" customWidth="1"/>
    <col min="13314" max="13314" width="44.5546875" style="127" customWidth="1"/>
    <col min="13315" max="13315" width="6.44140625" style="127" customWidth="1"/>
    <col min="13316" max="13316" width="7.5546875" style="127" customWidth="1"/>
    <col min="13317" max="13317" width="10.109375" style="127" customWidth="1"/>
    <col min="13318" max="13318" width="12.88671875" style="127" customWidth="1"/>
    <col min="13319" max="13568" width="9.109375" style="127"/>
    <col min="13569" max="13569" width="5.33203125" style="127" customWidth="1"/>
    <col min="13570" max="13570" width="44.5546875" style="127" customWidth="1"/>
    <col min="13571" max="13571" width="6.44140625" style="127" customWidth="1"/>
    <col min="13572" max="13572" width="7.5546875" style="127" customWidth="1"/>
    <col min="13573" max="13573" width="10.109375" style="127" customWidth="1"/>
    <col min="13574" max="13574" width="12.88671875" style="127" customWidth="1"/>
    <col min="13575" max="13824" width="9.109375" style="127"/>
    <col min="13825" max="13825" width="5.33203125" style="127" customWidth="1"/>
    <col min="13826" max="13826" width="44.5546875" style="127" customWidth="1"/>
    <col min="13827" max="13827" width="6.44140625" style="127" customWidth="1"/>
    <col min="13828" max="13828" width="7.5546875" style="127" customWidth="1"/>
    <col min="13829" max="13829" width="10.109375" style="127" customWidth="1"/>
    <col min="13830" max="13830" width="12.88671875" style="127" customWidth="1"/>
    <col min="13831" max="14080" width="9.109375" style="127"/>
    <col min="14081" max="14081" width="5.33203125" style="127" customWidth="1"/>
    <col min="14082" max="14082" width="44.5546875" style="127" customWidth="1"/>
    <col min="14083" max="14083" width="6.44140625" style="127" customWidth="1"/>
    <col min="14084" max="14084" width="7.5546875" style="127" customWidth="1"/>
    <col min="14085" max="14085" width="10.109375" style="127" customWidth="1"/>
    <col min="14086" max="14086" width="12.88671875" style="127" customWidth="1"/>
    <col min="14087" max="14336" width="9.109375" style="127"/>
    <col min="14337" max="14337" width="5.33203125" style="127" customWidth="1"/>
    <col min="14338" max="14338" width="44.5546875" style="127" customWidth="1"/>
    <col min="14339" max="14339" width="6.44140625" style="127" customWidth="1"/>
    <col min="14340" max="14340" width="7.5546875" style="127" customWidth="1"/>
    <col min="14341" max="14341" width="10.109375" style="127" customWidth="1"/>
    <col min="14342" max="14342" width="12.88671875" style="127" customWidth="1"/>
    <col min="14343" max="14592" width="9.109375" style="127"/>
    <col min="14593" max="14593" width="5.33203125" style="127" customWidth="1"/>
    <col min="14594" max="14594" width="44.5546875" style="127" customWidth="1"/>
    <col min="14595" max="14595" width="6.44140625" style="127" customWidth="1"/>
    <col min="14596" max="14596" width="7.5546875" style="127" customWidth="1"/>
    <col min="14597" max="14597" width="10.109375" style="127" customWidth="1"/>
    <col min="14598" max="14598" width="12.88671875" style="127" customWidth="1"/>
    <col min="14599" max="14848" width="9.109375" style="127"/>
    <col min="14849" max="14849" width="5.33203125" style="127" customWidth="1"/>
    <col min="14850" max="14850" width="44.5546875" style="127" customWidth="1"/>
    <col min="14851" max="14851" width="6.44140625" style="127" customWidth="1"/>
    <col min="14852" max="14852" width="7.5546875" style="127" customWidth="1"/>
    <col min="14853" max="14853" width="10.109375" style="127" customWidth="1"/>
    <col min="14854" max="14854" width="12.88671875" style="127" customWidth="1"/>
    <col min="14855" max="15104" width="9.109375" style="127"/>
    <col min="15105" max="15105" width="5.33203125" style="127" customWidth="1"/>
    <col min="15106" max="15106" width="44.5546875" style="127" customWidth="1"/>
    <col min="15107" max="15107" width="6.44140625" style="127" customWidth="1"/>
    <col min="15108" max="15108" width="7.5546875" style="127" customWidth="1"/>
    <col min="15109" max="15109" width="10.109375" style="127" customWidth="1"/>
    <col min="15110" max="15110" width="12.88671875" style="127" customWidth="1"/>
    <col min="15111" max="15360" width="9.109375" style="127"/>
    <col min="15361" max="15361" width="5.33203125" style="127" customWidth="1"/>
    <col min="15362" max="15362" width="44.5546875" style="127" customWidth="1"/>
    <col min="15363" max="15363" width="6.44140625" style="127" customWidth="1"/>
    <col min="15364" max="15364" width="7.5546875" style="127" customWidth="1"/>
    <col min="15365" max="15365" width="10.109375" style="127" customWidth="1"/>
    <col min="15366" max="15366" width="12.88671875" style="127" customWidth="1"/>
    <col min="15367" max="15616" width="9.109375" style="127"/>
    <col min="15617" max="15617" width="5.33203125" style="127" customWidth="1"/>
    <col min="15618" max="15618" width="44.5546875" style="127" customWidth="1"/>
    <col min="15619" max="15619" width="6.44140625" style="127" customWidth="1"/>
    <col min="15620" max="15620" width="7.5546875" style="127" customWidth="1"/>
    <col min="15621" max="15621" width="10.109375" style="127" customWidth="1"/>
    <col min="15622" max="15622" width="12.88671875" style="127" customWidth="1"/>
    <col min="15623" max="15872" width="9.109375" style="127"/>
    <col min="15873" max="15873" width="5.33203125" style="127" customWidth="1"/>
    <col min="15874" max="15874" width="44.5546875" style="127" customWidth="1"/>
    <col min="15875" max="15875" width="6.44140625" style="127" customWidth="1"/>
    <col min="15876" max="15876" width="7.5546875" style="127" customWidth="1"/>
    <col min="15877" max="15877" width="10.109375" style="127" customWidth="1"/>
    <col min="15878" max="15878" width="12.88671875" style="127" customWidth="1"/>
    <col min="15879" max="16128" width="9.109375" style="127"/>
    <col min="16129" max="16129" width="5.33203125" style="127" customWidth="1"/>
    <col min="16130" max="16130" width="44.5546875" style="127" customWidth="1"/>
    <col min="16131" max="16131" width="6.44140625" style="127" customWidth="1"/>
    <col min="16132" max="16132" width="7.5546875" style="127" customWidth="1"/>
    <col min="16133" max="16133" width="10.109375" style="127" customWidth="1"/>
    <col min="16134" max="16134" width="12.88671875" style="127" customWidth="1"/>
    <col min="16135" max="16384" width="9.109375" style="127"/>
  </cols>
  <sheetData>
    <row r="2" spans="1:14" ht="15.6" x14ac:dyDescent="0.25">
      <c r="A2" s="124"/>
      <c r="B2" s="125"/>
    </row>
    <row r="3" spans="1:14" x14ac:dyDescent="0.25">
      <c r="B3" s="128"/>
    </row>
    <row r="4" spans="1:14" ht="13.8" x14ac:dyDescent="0.25">
      <c r="A4" s="207"/>
    </row>
    <row r="6" spans="1:14" ht="13.8" x14ac:dyDescent="0.25">
      <c r="A6" s="306" t="s">
        <v>101</v>
      </c>
      <c r="B6" s="306"/>
      <c r="C6" s="306"/>
      <c r="D6" s="306"/>
      <c r="E6" s="306"/>
      <c r="F6" s="306"/>
      <c r="G6" s="72"/>
      <c r="H6" s="72"/>
      <c r="I6" s="72"/>
      <c r="J6" s="72"/>
      <c r="K6" s="72"/>
      <c r="L6" s="72"/>
      <c r="M6" s="72"/>
      <c r="N6" s="72"/>
    </row>
    <row r="7" spans="1:14" ht="13.8" x14ac:dyDescent="0.25">
      <c r="A7" s="306" t="s">
        <v>186</v>
      </c>
      <c r="B7" s="306"/>
      <c r="C7" s="306"/>
      <c r="D7" s="306"/>
      <c r="E7" s="306"/>
      <c r="F7" s="306"/>
      <c r="G7" s="77"/>
      <c r="H7" s="77"/>
      <c r="I7" s="72"/>
      <c r="J7" s="77"/>
      <c r="K7" s="72"/>
      <c r="L7" s="72"/>
      <c r="M7" s="72"/>
      <c r="N7" s="72"/>
    </row>
    <row r="8" spans="1:14" ht="13.8" x14ac:dyDescent="0.25">
      <c r="A8" s="185"/>
      <c r="B8" s="185"/>
      <c r="C8" s="185"/>
      <c r="D8" s="185"/>
      <c r="E8" s="276"/>
      <c r="F8" s="211"/>
      <c r="G8" s="72"/>
      <c r="H8" s="72"/>
      <c r="I8" s="72"/>
      <c r="J8" s="72"/>
      <c r="K8" s="72"/>
      <c r="L8" s="72"/>
      <c r="M8" s="72"/>
      <c r="N8" s="72"/>
    </row>
    <row r="9" spans="1:14" x14ac:dyDescent="0.25">
      <c r="A9" s="307" t="s">
        <v>65</v>
      </c>
      <c r="B9" s="307"/>
      <c r="C9" s="307"/>
      <c r="D9" s="307"/>
      <c r="E9" s="307"/>
      <c r="F9" s="307"/>
      <c r="G9" s="72"/>
      <c r="H9" s="72"/>
      <c r="I9" s="72"/>
      <c r="J9" s="72"/>
      <c r="K9" s="72"/>
      <c r="L9" s="72"/>
      <c r="M9" s="72"/>
      <c r="N9" s="72"/>
    </row>
    <row r="10" spans="1:14" x14ac:dyDescent="0.25">
      <c r="A10" s="307"/>
      <c r="B10" s="307"/>
      <c r="C10" s="307"/>
      <c r="D10" s="307"/>
      <c r="E10" s="307"/>
      <c r="F10" s="307"/>
      <c r="G10" s="72"/>
      <c r="H10" s="72"/>
      <c r="I10" s="72"/>
      <c r="J10" s="72"/>
      <c r="K10" s="72"/>
      <c r="L10" s="72"/>
      <c r="M10" s="72"/>
      <c r="N10" s="72"/>
    </row>
    <row r="11" spans="1:14" ht="26.4" x14ac:dyDescent="0.25">
      <c r="A11" s="67"/>
      <c r="B11" s="184"/>
      <c r="C11" s="184"/>
      <c r="D11" s="184"/>
      <c r="E11" s="277"/>
      <c r="F11" s="82" t="s">
        <v>61</v>
      </c>
      <c r="G11" s="72"/>
      <c r="H11" s="72"/>
      <c r="I11" s="72"/>
      <c r="J11" s="72"/>
      <c r="K11" s="72"/>
      <c r="L11" s="72"/>
      <c r="M11" s="72"/>
      <c r="N11" s="72"/>
    </row>
    <row r="12" spans="1:14" x14ac:dyDescent="0.25">
      <c r="A12" s="67"/>
      <c r="B12" s="208"/>
      <c r="C12" s="208"/>
      <c r="D12" s="208"/>
      <c r="E12" s="277"/>
      <c r="F12" s="82"/>
      <c r="G12" s="72"/>
      <c r="H12" s="72"/>
      <c r="I12" s="72"/>
      <c r="J12" s="72"/>
      <c r="K12" s="72"/>
      <c r="L12" s="72"/>
      <c r="M12" s="72"/>
      <c r="N12" s="72"/>
    </row>
    <row r="13" spans="1:14" x14ac:dyDescent="0.25">
      <c r="A13" s="67" t="s">
        <v>102</v>
      </c>
      <c r="B13" s="67" t="s">
        <v>45</v>
      </c>
      <c r="C13" s="184"/>
      <c r="D13" s="184"/>
      <c r="E13" s="129" t="s">
        <v>12</v>
      </c>
      <c r="F13" s="212">
        <f>F69</f>
        <v>0</v>
      </c>
    </row>
    <row r="14" spans="1:14" x14ac:dyDescent="0.25">
      <c r="A14" s="67"/>
      <c r="B14" s="67"/>
      <c r="C14" s="184"/>
      <c r="D14" s="184"/>
      <c r="E14" s="129"/>
      <c r="F14" s="212"/>
    </row>
    <row r="15" spans="1:14" x14ac:dyDescent="0.25">
      <c r="A15" s="67" t="s">
        <v>103</v>
      </c>
      <c r="B15" s="67" t="s">
        <v>104</v>
      </c>
      <c r="C15" s="184"/>
      <c r="D15" s="184"/>
      <c r="E15" s="129" t="s">
        <v>12</v>
      </c>
      <c r="F15" s="212">
        <f>F100</f>
        <v>0</v>
      </c>
    </row>
    <row r="16" spans="1:14" x14ac:dyDescent="0.25">
      <c r="A16" s="67"/>
      <c r="B16" s="67"/>
      <c r="C16" s="184"/>
      <c r="D16" s="184"/>
      <c r="E16" s="129"/>
      <c r="F16" s="212"/>
    </row>
    <row r="17" spans="1:6" x14ac:dyDescent="0.25">
      <c r="A17" s="67" t="s">
        <v>105</v>
      </c>
      <c r="B17" s="67" t="s">
        <v>126</v>
      </c>
      <c r="C17" s="203"/>
      <c r="D17" s="203"/>
      <c r="E17" s="129" t="s">
        <v>12</v>
      </c>
      <c r="F17" s="212">
        <f>F125</f>
        <v>0</v>
      </c>
    </row>
    <row r="18" spans="1:6" x14ac:dyDescent="0.25">
      <c r="A18" s="67"/>
      <c r="B18" s="67"/>
      <c r="C18" s="203"/>
      <c r="D18" s="203"/>
      <c r="E18" s="129"/>
      <c r="F18" s="212"/>
    </row>
    <row r="19" spans="1:6" x14ac:dyDescent="0.25">
      <c r="A19" s="67" t="s">
        <v>129</v>
      </c>
      <c r="B19" s="67" t="s">
        <v>24</v>
      </c>
      <c r="C19" s="184"/>
      <c r="D19" s="184"/>
      <c r="E19" s="129" t="s">
        <v>12</v>
      </c>
      <c r="F19" s="212">
        <f>F146</f>
        <v>0</v>
      </c>
    </row>
    <row r="20" spans="1:6" x14ac:dyDescent="0.25">
      <c r="A20" s="67"/>
      <c r="B20" s="67"/>
      <c r="C20" s="184"/>
      <c r="D20" s="184"/>
      <c r="E20" s="129"/>
      <c r="F20" s="212"/>
    </row>
    <row r="21" spans="1:6" x14ac:dyDescent="0.25">
      <c r="A21" s="67" t="s">
        <v>106</v>
      </c>
      <c r="B21" s="67" t="s">
        <v>19</v>
      </c>
      <c r="C21" s="184"/>
      <c r="D21" s="184"/>
      <c r="E21" s="129" t="s">
        <v>12</v>
      </c>
      <c r="F21" s="212">
        <f>F157</f>
        <v>0</v>
      </c>
    </row>
    <row r="22" spans="1:6" x14ac:dyDescent="0.25">
      <c r="A22" s="67"/>
      <c r="B22" s="67"/>
      <c r="C22" s="184"/>
      <c r="D22" s="184"/>
      <c r="E22" s="129"/>
      <c r="F22" s="212"/>
    </row>
    <row r="23" spans="1:6" x14ac:dyDescent="0.25">
      <c r="A23" s="67" t="s">
        <v>107</v>
      </c>
      <c r="B23" s="67" t="s">
        <v>47</v>
      </c>
      <c r="C23" s="184"/>
      <c r="D23" s="184"/>
      <c r="E23" s="129" t="s">
        <v>12</v>
      </c>
      <c r="F23" s="212">
        <f>SUM(F13:F20)*0.05</f>
        <v>0</v>
      </c>
    </row>
    <row r="24" spans="1:6" x14ac:dyDescent="0.25">
      <c r="A24" s="130"/>
      <c r="B24" s="130" t="s">
        <v>108</v>
      </c>
      <c r="C24" s="131"/>
      <c r="D24" s="131"/>
      <c r="E24" s="129"/>
      <c r="F24" s="212"/>
    </row>
    <row r="25" spans="1:6" x14ac:dyDescent="0.25">
      <c r="A25" s="132"/>
      <c r="B25" s="133"/>
      <c r="C25" s="134"/>
      <c r="D25" s="134"/>
      <c r="E25" s="135"/>
      <c r="F25" s="213"/>
    </row>
    <row r="26" spans="1:6" x14ac:dyDescent="0.25">
      <c r="A26" s="130"/>
      <c r="B26" s="72"/>
      <c r="C26" s="131"/>
      <c r="D26" s="131"/>
      <c r="E26" s="129"/>
      <c r="F26" s="212"/>
    </row>
    <row r="27" spans="1:6" x14ac:dyDescent="0.25">
      <c r="A27" s="130"/>
      <c r="B27" s="130" t="s">
        <v>13</v>
      </c>
      <c r="C27" s="184"/>
      <c r="D27" s="184"/>
      <c r="E27" s="129" t="s">
        <v>12</v>
      </c>
      <c r="F27" s="212">
        <f>SUM(F13:F23)</f>
        <v>0</v>
      </c>
    </row>
    <row r="28" spans="1:6" x14ac:dyDescent="0.25">
      <c r="A28" s="130"/>
      <c r="B28" s="130"/>
      <c r="C28" s="184"/>
      <c r="D28" s="184"/>
      <c r="E28" s="129"/>
      <c r="F28" s="212"/>
    </row>
    <row r="29" spans="1:6" x14ac:dyDescent="0.25">
      <c r="A29" s="130"/>
      <c r="B29" s="130" t="s">
        <v>66</v>
      </c>
      <c r="C29" s="184"/>
      <c r="D29" s="184"/>
      <c r="E29" s="129" t="s">
        <v>12</v>
      </c>
      <c r="F29" s="212">
        <f>F27*0.22</f>
        <v>0</v>
      </c>
    </row>
    <row r="30" spans="1:6" x14ac:dyDescent="0.25">
      <c r="A30" s="132"/>
      <c r="B30" s="133"/>
      <c r="C30" s="134"/>
      <c r="D30" s="134"/>
      <c r="E30" s="136"/>
      <c r="F30" s="213"/>
    </row>
    <row r="31" spans="1:6" x14ac:dyDescent="0.25">
      <c r="A31" s="137"/>
      <c r="B31" s="138"/>
      <c r="C31" s="136"/>
      <c r="D31" s="136"/>
      <c r="E31" s="139"/>
      <c r="F31" s="214"/>
    </row>
    <row r="32" spans="1:6" x14ac:dyDescent="0.25">
      <c r="A32" s="140"/>
      <c r="B32" s="140" t="s">
        <v>13</v>
      </c>
      <c r="C32" s="141"/>
      <c r="D32" s="141"/>
      <c r="E32" s="141" t="s">
        <v>12</v>
      </c>
      <c r="F32" s="215">
        <f>SUM(F27:F29)</f>
        <v>0</v>
      </c>
    </row>
    <row r="33" spans="1:6" x14ac:dyDescent="0.25">
      <c r="A33" s="142"/>
      <c r="B33" s="143"/>
      <c r="C33" s="144"/>
      <c r="D33" s="144"/>
      <c r="E33" s="144"/>
      <c r="F33" s="213"/>
    </row>
    <row r="34" spans="1:6" x14ac:dyDescent="0.25">
      <c r="A34" s="145"/>
      <c r="B34" s="146"/>
      <c r="C34" s="147"/>
      <c r="D34" s="147"/>
      <c r="E34" s="147"/>
      <c r="F34" s="216"/>
    </row>
    <row r="35" spans="1:6" x14ac:dyDescent="0.25">
      <c r="A35" s="278" t="s">
        <v>88</v>
      </c>
      <c r="B35" s="281"/>
      <c r="C35" s="147"/>
      <c r="D35" s="147"/>
      <c r="E35" s="147"/>
      <c r="F35" s="216"/>
    </row>
    <row r="36" spans="1:6" x14ac:dyDescent="0.25">
      <c r="A36" s="278" t="s">
        <v>89</v>
      </c>
      <c r="B36" s="281"/>
      <c r="C36" s="147"/>
      <c r="D36" s="147"/>
      <c r="E36" s="147"/>
      <c r="F36" s="216"/>
    </row>
    <row r="37" spans="1:6" x14ac:dyDescent="0.25">
      <c r="A37" s="278" t="s">
        <v>90</v>
      </c>
      <c r="B37" s="281"/>
      <c r="C37" s="150"/>
      <c r="D37" s="150"/>
      <c r="E37" s="150"/>
      <c r="F37" s="216"/>
    </row>
    <row r="38" spans="1:6" x14ac:dyDescent="0.25">
      <c r="A38" s="282"/>
      <c r="B38" s="281"/>
      <c r="C38" s="150"/>
      <c r="D38" s="150"/>
      <c r="E38" s="150"/>
      <c r="F38" s="216"/>
    </row>
    <row r="39" spans="1:6" x14ac:dyDescent="0.25">
      <c r="A39" s="145"/>
      <c r="B39" s="146"/>
      <c r="C39" s="150"/>
      <c r="D39" s="150"/>
      <c r="E39" s="150"/>
      <c r="F39" s="216"/>
    </row>
    <row r="40" spans="1:6" x14ac:dyDescent="0.25">
      <c r="A40" s="145"/>
      <c r="B40" s="146"/>
      <c r="C40" s="150"/>
      <c r="D40" s="150"/>
      <c r="E40" s="150"/>
      <c r="F40" s="216"/>
    </row>
    <row r="41" spans="1:6" x14ac:dyDescent="0.25">
      <c r="A41" s="145"/>
      <c r="B41" s="146"/>
      <c r="C41" s="150"/>
      <c r="D41" s="150"/>
      <c r="E41" s="150"/>
      <c r="F41" s="216"/>
    </row>
    <row r="42" spans="1:6" x14ac:dyDescent="0.25">
      <c r="A42" s="145"/>
      <c r="B42" s="151"/>
      <c r="C42" s="150"/>
      <c r="D42" s="150"/>
      <c r="E42" s="150"/>
      <c r="F42" s="216"/>
    </row>
    <row r="43" spans="1:6" x14ac:dyDescent="0.25">
      <c r="A43" s="145"/>
      <c r="B43" s="151"/>
      <c r="C43" s="150"/>
      <c r="D43" s="150"/>
      <c r="E43" s="150"/>
      <c r="F43" s="216"/>
    </row>
    <row r="44" spans="1:6" x14ac:dyDescent="0.25">
      <c r="A44" s="145"/>
      <c r="B44" s="151"/>
      <c r="C44" s="150"/>
      <c r="D44" s="150"/>
      <c r="E44" s="150"/>
      <c r="F44" s="216"/>
    </row>
    <row r="45" spans="1:6" x14ac:dyDescent="0.25">
      <c r="A45" s="148"/>
      <c r="B45" s="149"/>
      <c r="C45" s="150"/>
      <c r="D45" s="150"/>
      <c r="E45" s="150"/>
      <c r="F45" s="216"/>
    </row>
    <row r="46" spans="1:6" x14ac:dyDescent="0.25">
      <c r="A46" s="148"/>
      <c r="B46" s="149"/>
      <c r="C46" s="150"/>
      <c r="D46" s="150"/>
      <c r="E46" s="150"/>
      <c r="F46" s="216"/>
    </row>
    <row r="47" spans="1:6" x14ac:dyDescent="0.25">
      <c r="A47" s="148"/>
      <c r="B47" s="149"/>
      <c r="C47" s="150"/>
      <c r="D47" s="150"/>
      <c r="E47" s="150"/>
      <c r="F47" s="216"/>
    </row>
    <row r="48" spans="1:6" x14ac:dyDescent="0.25">
      <c r="A48" s="148"/>
      <c r="B48" s="149"/>
      <c r="C48" s="150"/>
      <c r="D48" s="150"/>
      <c r="E48" s="150"/>
      <c r="F48" s="216"/>
    </row>
    <row r="49" spans="1:14" x14ac:dyDescent="0.25">
      <c r="A49" s="148"/>
      <c r="B49" s="149"/>
      <c r="C49" s="150"/>
      <c r="D49" s="150"/>
      <c r="E49" s="150"/>
      <c r="F49" s="216"/>
    </row>
    <row r="50" spans="1:14" x14ac:dyDescent="0.25">
      <c r="A50" s="148"/>
      <c r="B50" s="149"/>
      <c r="C50" s="150"/>
      <c r="D50" s="150"/>
      <c r="E50" s="150"/>
      <c r="F50" s="216"/>
    </row>
    <row r="51" spans="1:14" x14ac:dyDescent="0.25">
      <c r="A51" s="148"/>
      <c r="B51" s="149"/>
      <c r="C51" s="150"/>
      <c r="D51" s="150"/>
      <c r="E51" s="150"/>
      <c r="F51" s="216"/>
    </row>
    <row r="52" spans="1:14" s="72" customFormat="1" ht="24" customHeight="1" x14ac:dyDescent="0.25">
      <c r="A52" s="152" t="s">
        <v>67</v>
      </c>
      <c r="B52" s="153" t="s">
        <v>2</v>
      </c>
      <c r="C52" s="154" t="s">
        <v>68</v>
      </c>
      <c r="D52" s="155" t="s">
        <v>1</v>
      </c>
      <c r="E52" s="156" t="s">
        <v>8</v>
      </c>
      <c r="F52" s="217" t="s">
        <v>142</v>
      </c>
      <c r="G52" s="127"/>
      <c r="H52" s="127"/>
      <c r="I52" s="127"/>
      <c r="J52" s="127"/>
      <c r="K52" s="127"/>
      <c r="L52" s="127"/>
      <c r="M52" s="127"/>
      <c r="N52" s="127"/>
    </row>
    <row r="53" spans="1:14" s="72" customFormat="1" x14ac:dyDescent="0.25">
      <c r="A53" s="67" t="s">
        <v>102</v>
      </c>
      <c r="B53" s="67" t="s">
        <v>45</v>
      </c>
      <c r="C53" s="131"/>
      <c r="D53" s="157"/>
      <c r="E53" s="131"/>
      <c r="F53" s="212"/>
    </row>
    <row r="54" spans="1:14" s="72" customFormat="1" ht="9" customHeight="1" x14ac:dyDescent="0.25">
      <c r="A54" s="130"/>
      <c r="C54" s="131"/>
      <c r="D54" s="157"/>
      <c r="E54" s="131"/>
      <c r="F54" s="212"/>
    </row>
    <row r="55" spans="1:14" s="72" customFormat="1" ht="38.25" customHeight="1" x14ac:dyDescent="0.25">
      <c r="A55" s="158" t="s">
        <v>43</v>
      </c>
      <c r="B55" s="73" t="s">
        <v>124</v>
      </c>
      <c r="C55" s="161" t="s">
        <v>7</v>
      </c>
      <c r="D55" s="186">
        <v>1</v>
      </c>
      <c r="E55" s="283"/>
      <c r="F55" s="218">
        <f>D55*E55</f>
        <v>0</v>
      </c>
    </row>
    <row r="56" spans="1:14" s="72" customFormat="1" ht="9" customHeight="1" x14ac:dyDescent="0.25">
      <c r="A56" s="158"/>
      <c r="B56" s="187"/>
      <c r="C56" s="161"/>
      <c r="D56" s="69"/>
      <c r="E56" s="283"/>
      <c r="F56" s="214"/>
    </row>
    <row r="57" spans="1:14" s="72" customFormat="1" ht="25.5" customHeight="1" x14ac:dyDescent="0.25">
      <c r="A57" s="158" t="s">
        <v>49</v>
      </c>
      <c r="B57" s="162" t="s">
        <v>109</v>
      </c>
      <c r="C57" s="163" t="s">
        <v>7</v>
      </c>
      <c r="D57" s="164">
        <v>7</v>
      </c>
      <c r="E57" s="284"/>
      <c r="F57" s="219">
        <f>D57*E57</f>
        <v>0</v>
      </c>
    </row>
    <row r="58" spans="1:14" s="72" customFormat="1" x14ac:dyDescent="0.25">
      <c r="A58" s="130"/>
      <c r="B58" s="165"/>
      <c r="C58" s="163"/>
      <c r="D58" s="164"/>
      <c r="E58" s="284"/>
      <c r="F58" s="219"/>
    </row>
    <row r="59" spans="1:14" s="72" customFormat="1" ht="27" customHeight="1" x14ac:dyDescent="0.25">
      <c r="A59" s="158" t="s">
        <v>51</v>
      </c>
      <c r="B59" s="159" t="s">
        <v>110</v>
      </c>
      <c r="C59" s="160" t="s">
        <v>4</v>
      </c>
      <c r="D59" s="160">
        <f>7*50</f>
        <v>350</v>
      </c>
      <c r="E59" s="285"/>
      <c r="F59" s="218">
        <f>D59*E59</f>
        <v>0</v>
      </c>
    </row>
    <row r="60" spans="1:14" s="72" customFormat="1" ht="9" customHeight="1" x14ac:dyDescent="0.25">
      <c r="A60" s="158"/>
      <c r="B60" s="187"/>
      <c r="C60" s="161"/>
      <c r="D60" s="69"/>
      <c r="E60" s="283"/>
      <c r="F60" s="214"/>
    </row>
    <row r="61" spans="1:14" s="72" customFormat="1" ht="15" customHeight="1" x14ac:dyDescent="0.25">
      <c r="A61" s="158" t="s">
        <v>54</v>
      </c>
      <c r="B61" s="159" t="s">
        <v>136</v>
      </c>
      <c r="C61" s="160" t="s">
        <v>7</v>
      </c>
      <c r="D61" s="160">
        <v>1</v>
      </c>
      <c r="E61" s="285"/>
      <c r="F61" s="218">
        <f>D61*E61</f>
        <v>0</v>
      </c>
    </row>
    <row r="62" spans="1:14" s="72" customFormat="1" ht="11.25" customHeight="1" x14ac:dyDescent="0.25">
      <c r="A62" s="158"/>
      <c r="B62" s="187"/>
      <c r="C62" s="161"/>
      <c r="D62" s="69"/>
      <c r="E62" s="283"/>
      <c r="F62" s="214"/>
    </row>
    <row r="63" spans="1:14" s="72" customFormat="1" ht="26.4" x14ac:dyDescent="0.25">
      <c r="A63" s="158" t="s">
        <v>62</v>
      </c>
      <c r="B63" s="73" t="s">
        <v>111</v>
      </c>
      <c r="C63" s="161" t="s">
        <v>4</v>
      </c>
      <c r="D63" s="70">
        <v>257</v>
      </c>
      <c r="E63" s="283"/>
      <c r="F63" s="218">
        <f>D63*E63</f>
        <v>0</v>
      </c>
    </row>
    <row r="64" spans="1:14" s="72" customFormat="1" ht="11.25" customHeight="1" x14ac:dyDescent="0.25">
      <c r="A64" s="158"/>
      <c r="B64" s="187"/>
      <c r="C64" s="161"/>
      <c r="D64" s="69"/>
      <c r="E64" s="283"/>
      <c r="F64" s="214"/>
    </row>
    <row r="65" spans="1:14" s="72" customFormat="1" ht="26.4" x14ac:dyDescent="0.25">
      <c r="A65" s="158" t="s">
        <v>97</v>
      </c>
      <c r="B65" s="73" t="s">
        <v>112</v>
      </c>
      <c r="C65" s="161" t="s">
        <v>4</v>
      </c>
      <c r="D65" s="70">
        <v>21</v>
      </c>
      <c r="E65" s="283"/>
      <c r="F65" s="218">
        <f>D65*E65</f>
        <v>0</v>
      </c>
    </row>
    <row r="66" spans="1:14" s="72" customFormat="1" ht="11.25" customHeight="1" x14ac:dyDescent="0.25">
      <c r="A66" s="158"/>
      <c r="B66" s="73"/>
      <c r="C66" s="161"/>
      <c r="D66" s="69"/>
      <c r="E66" s="283"/>
      <c r="F66" s="218"/>
    </row>
    <row r="67" spans="1:14" s="72" customFormat="1" ht="24.75" customHeight="1" x14ac:dyDescent="0.25">
      <c r="A67" s="158" t="s">
        <v>135</v>
      </c>
      <c r="B67" s="73" t="s">
        <v>113</v>
      </c>
      <c r="C67" s="161" t="s">
        <v>3</v>
      </c>
      <c r="D67" s="186">
        <v>8</v>
      </c>
      <c r="E67" s="283"/>
      <c r="F67" s="218">
        <f>D67*E67</f>
        <v>0</v>
      </c>
    </row>
    <row r="68" spans="1:14" s="72" customFormat="1" ht="11.25" customHeight="1" x14ac:dyDescent="0.25">
      <c r="A68" s="158"/>
      <c r="B68" s="73"/>
      <c r="C68" s="161"/>
      <c r="D68" s="69"/>
      <c r="E68" s="283"/>
      <c r="F68" s="218"/>
    </row>
    <row r="69" spans="1:14" s="77" customFormat="1" x14ac:dyDescent="0.25">
      <c r="A69" s="75"/>
      <c r="B69" s="75" t="s">
        <v>85</v>
      </c>
      <c r="C69" s="166"/>
      <c r="D69" s="167"/>
      <c r="E69" s="286"/>
      <c r="F69" s="220">
        <f>SUM(F55:F67)</f>
        <v>0</v>
      </c>
      <c r="G69" s="72"/>
      <c r="H69" s="72"/>
      <c r="I69" s="72"/>
      <c r="J69" s="72"/>
      <c r="K69" s="72"/>
      <c r="L69" s="72"/>
      <c r="M69" s="72"/>
      <c r="N69" s="72"/>
    </row>
    <row r="70" spans="1:14" s="77" customFormat="1" x14ac:dyDescent="0.25">
      <c r="A70" s="173"/>
      <c r="B70" s="173"/>
      <c r="C70" s="168"/>
      <c r="D70" s="169"/>
      <c r="E70" s="283"/>
      <c r="F70" s="221"/>
      <c r="G70" s="72"/>
      <c r="H70" s="72"/>
      <c r="I70" s="72"/>
      <c r="J70" s="72"/>
      <c r="K70" s="72"/>
      <c r="L70" s="72"/>
      <c r="M70" s="72"/>
      <c r="N70" s="72"/>
    </row>
    <row r="71" spans="1:14" s="77" customFormat="1" x14ac:dyDescent="0.25">
      <c r="A71" s="173"/>
      <c r="B71" s="173"/>
      <c r="C71" s="168"/>
      <c r="D71" s="169"/>
      <c r="E71" s="283"/>
      <c r="F71" s="221"/>
      <c r="G71" s="72"/>
      <c r="H71" s="72"/>
      <c r="I71" s="72"/>
      <c r="J71" s="72"/>
      <c r="K71" s="72"/>
      <c r="L71" s="72"/>
      <c r="M71" s="72"/>
      <c r="N71" s="72"/>
    </row>
    <row r="72" spans="1:14" s="72" customFormat="1" x14ac:dyDescent="0.25">
      <c r="A72" s="67" t="s">
        <v>114</v>
      </c>
      <c r="B72" s="67" t="s">
        <v>40</v>
      </c>
      <c r="C72" s="131"/>
      <c r="D72" s="157"/>
      <c r="E72" s="287"/>
      <c r="F72" s="212"/>
    </row>
    <row r="73" spans="1:14" s="72" customFormat="1" ht="11.25" customHeight="1" x14ac:dyDescent="0.25">
      <c r="A73" s="130"/>
      <c r="B73" s="170"/>
      <c r="C73" s="131"/>
      <c r="D73" s="157"/>
      <c r="E73" s="287"/>
      <c r="F73" s="212"/>
    </row>
    <row r="74" spans="1:14" s="72" customFormat="1" ht="27" customHeight="1" x14ac:dyDescent="0.25">
      <c r="A74" s="73" t="s">
        <v>39</v>
      </c>
      <c r="B74" s="206" t="s">
        <v>156</v>
      </c>
      <c r="C74" s="234" t="s">
        <v>5</v>
      </c>
      <c r="D74" s="235">
        <v>58</v>
      </c>
      <c r="E74" s="288"/>
      <c r="F74" s="90">
        <f>D74*E74</f>
        <v>0</v>
      </c>
      <c r="G74" s="71"/>
    </row>
    <row r="75" spans="1:14" s="72" customFormat="1" ht="13.5" customHeight="1" x14ac:dyDescent="0.25">
      <c r="A75" s="73"/>
      <c r="B75" s="74"/>
      <c r="C75" s="68"/>
      <c r="D75" s="69"/>
      <c r="E75" s="284"/>
      <c r="F75" s="219"/>
      <c r="G75" s="71"/>
    </row>
    <row r="76" spans="1:14" s="72" customFormat="1" ht="38.25" customHeight="1" x14ac:dyDescent="0.25">
      <c r="A76" s="11" t="s">
        <v>38</v>
      </c>
      <c r="B76" s="74" t="s">
        <v>205</v>
      </c>
      <c r="C76" s="68" t="s">
        <v>5</v>
      </c>
      <c r="D76" s="69">
        <v>150</v>
      </c>
      <c r="E76" s="284"/>
      <c r="F76" s="219">
        <f>D76*E76</f>
        <v>0</v>
      </c>
      <c r="G76" s="71"/>
    </row>
    <row r="77" spans="1:14" s="72" customFormat="1" ht="15" customHeight="1" x14ac:dyDescent="0.25">
      <c r="A77" s="11"/>
      <c r="B77" s="74"/>
      <c r="C77" s="68"/>
      <c r="D77" s="69"/>
      <c r="E77" s="284"/>
      <c r="F77" s="219"/>
      <c r="G77" s="71"/>
    </row>
    <row r="78" spans="1:14" s="72" customFormat="1" ht="39" customHeight="1" x14ac:dyDescent="0.25">
      <c r="A78" s="53" t="s">
        <v>35</v>
      </c>
      <c r="B78" s="206" t="s">
        <v>157</v>
      </c>
      <c r="C78" s="234" t="s">
        <v>5</v>
      </c>
      <c r="D78" s="235">
        <v>118</v>
      </c>
      <c r="E78" s="288"/>
      <c r="F78" s="90">
        <f>D78*E78</f>
        <v>0</v>
      </c>
      <c r="G78" s="71"/>
    </row>
    <row r="79" spans="1:14" s="72" customFormat="1" ht="15" customHeight="1" x14ac:dyDescent="0.25">
      <c r="A79" s="11"/>
      <c r="B79" s="74"/>
      <c r="C79" s="68"/>
      <c r="D79" s="69"/>
      <c r="E79" s="284"/>
      <c r="F79" s="219"/>
      <c r="G79" s="71"/>
    </row>
    <row r="80" spans="1:14" s="72" customFormat="1" ht="36.75" customHeight="1" x14ac:dyDescent="0.25">
      <c r="A80" s="11" t="s">
        <v>34</v>
      </c>
      <c r="B80" s="206" t="s">
        <v>207</v>
      </c>
      <c r="C80" s="234" t="s">
        <v>5</v>
      </c>
      <c r="D80" s="235">
        <v>70</v>
      </c>
      <c r="E80" s="288"/>
      <c r="F80" s="90">
        <f>D80*E80</f>
        <v>0</v>
      </c>
      <c r="G80" s="71"/>
    </row>
    <row r="81" spans="1:14" s="72" customFormat="1" ht="15" customHeight="1" x14ac:dyDescent="0.25">
      <c r="A81" s="11"/>
      <c r="B81" s="74"/>
      <c r="C81" s="68"/>
      <c r="D81" s="69"/>
      <c r="E81" s="284"/>
      <c r="F81" s="219"/>
      <c r="G81" s="71"/>
    </row>
    <row r="82" spans="1:14" s="72" customFormat="1" ht="39" customHeight="1" x14ac:dyDescent="0.25">
      <c r="A82" s="73" t="s">
        <v>33</v>
      </c>
      <c r="B82" s="206" t="s">
        <v>206</v>
      </c>
      <c r="C82" s="234" t="s">
        <v>5</v>
      </c>
      <c r="D82" s="235">
        <v>50</v>
      </c>
      <c r="E82" s="288"/>
      <c r="F82" s="90">
        <f>D82*E82</f>
        <v>0</v>
      </c>
      <c r="G82" s="71"/>
    </row>
    <row r="83" spans="1:14" s="72" customFormat="1" ht="11.25" customHeight="1" x14ac:dyDescent="0.25">
      <c r="A83" s="11"/>
      <c r="B83" s="74"/>
      <c r="C83" s="68"/>
      <c r="D83" s="69"/>
      <c r="E83" s="284"/>
      <c r="F83" s="219"/>
      <c r="G83" s="71"/>
    </row>
    <row r="84" spans="1:14" s="72" customFormat="1" ht="51" customHeight="1" x14ac:dyDescent="0.25">
      <c r="A84" s="11" t="s">
        <v>55</v>
      </c>
      <c r="B84" s="74" t="s">
        <v>133</v>
      </c>
      <c r="C84" s="68" t="s">
        <v>5</v>
      </c>
      <c r="D84" s="69">
        <v>9</v>
      </c>
      <c r="E84" s="284"/>
      <c r="F84" s="219">
        <f>D84*E84</f>
        <v>0</v>
      </c>
      <c r="G84" s="71"/>
    </row>
    <row r="85" spans="1:14" s="72" customFormat="1" ht="15" customHeight="1" x14ac:dyDescent="0.25">
      <c r="A85" s="73"/>
      <c r="B85" s="74"/>
      <c r="C85" s="68"/>
      <c r="D85" s="69"/>
      <c r="E85" s="284"/>
      <c r="F85" s="219"/>
      <c r="G85" s="71"/>
    </row>
    <row r="86" spans="1:14" s="9" customFormat="1" ht="39" customHeight="1" x14ac:dyDescent="0.25">
      <c r="A86" s="73" t="s">
        <v>56</v>
      </c>
      <c r="B86" s="204" t="s">
        <v>134</v>
      </c>
      <c r="C86" s="12" t="s">
        <v>5</v>
      </c>
      <c r="D86" s="12">
        <v>6</v>
      </c>
      <c r="E86" s="288"/>
      <c r="F86" s="90">
        <f>D86*E86</f>
        <v>0</v>
      </c>
      <c r="G86" s="71"/>
      <c r="H86" s="188"/>
      <c r="I86" s="72"/>
      <c r="J86" s="72"/>
      <c r="K86" s="72"/>
      <c r="L86" s="72"/>
      <c r="M86" s="72"/>
      <c r="N86" s="72"/>
    </row>
    <row r="87" spans="1:14" s="9" customFormat="1" x14ac:dyDescent="0.25">
      <c r="A87" s="73"/>
      <c r="B87" s="13"/>
      <c r="C87" s="12"/>
      <c r="D87" s="12"/>
      <c r="E87" s="288"/>
      <c r="F87" s="90"/>
    </row>
    <row r="88" spans="1:14" s="9" customFormat="1" ht="26.25" customHeight="1" x14ac:dyDescent="0.25">
      <c r="A88" s="73" t="s">
        <v>57</v>
      </c>
      <c r="B88" s="204" t="s">
        <v>139</v>
      </c>
      <c r="C88" s="12" t="s">
        <v>5</v>
      </c>
      <c r="D88" s="12">
        <f>55*0.2</f>
        <v>11</v>
      </c>
      <c r="E88" s="288"/>
      <c r="F88" s="90">
        <f>D88*E88</f>
        <v>0</v>
      </c>
      <c r="G88" s="71"/>
      <c r="H88" s="188"/>
      <c r="I88" s="72"/>
      <c r="J88" s="72"/>
      <c r="K88" s="72"/>
      <c r="L88" s="72"/>
      <c r="M88" s="72"/>
      <c r="N88" s="72"/>
    </row>
    <row r="89" spans="1:14" s="9" customFormat="1" x14ac:dyDescent="0.25">
      <c r="A89" s="73"/>
      <c r="B89" s="13"/>
      <c r="C89" s="12"/>
      <c r="D89" s="12"/>
      <c r="E89" s="288"/>
      <c r="F89" s="90"/>
    </row>
    <row r="90" spans="1:14" s="9" customFormat="1" ht="27" customHeight="1" x14ac:dyDescent="0.25">
      <c r="A90" s="73" t="s">
        <v>154</v>
      </c>
      <c r="B90" s="204" t="s">
        <v>125</v>
      </c>
      <c r="C90" s="12" t="s">
        <v>4</v>
      </c>
      <c r="D90" s="12">
        <f>13*44</f>
        <v>572</v>
      </c>
      <c r="E90" s="288"/>
      <c r="F90" s="90">
        <f>D90*E90</f>
        <v>0</v>
      </c>
      <c r="G90" s="71"/>
      <c r="H90" s="188"/>
      <c r="I90" s="72"/>
      <c r="J90" s="72"/>
      <c r="K90" s="72"/>
      <c r="L90" s="72"/>
      <c r="M90" s="72"/>
      <c r="N90" s="72"/>
    </row>
    <row r="91" spans="1:14" s="9" customFormat="1" x14ac:dyDescent="0.25">
      <c r="A91" s="73"/>
      <c r="B91" s="13"/>
      <c r="C91" s="12"/>
      <c r="D91" s="12"/>
      <c r="E91" s="288"/>
      <c r="F91" s="90"/>
    </row>
    <row r="92" spans="1:14" s="9" customFormat="1" ht="27" customHeight="1" x14ac:dyDescent="0.25">
      <c r="A92" s="73" t="s">
        <v>155</v>
      </c>
      <c r="B92" s="204" t="s">
        <v>208</v>
      </c>
      <c r="C92" s="12" t="s">
        <v>5</v>
      </c>
      <c r="D92" s="12">
        <v>187</v>
      </c>
      <c r="E92" s="288"/>
      <c r="F92" s="90">
        <f>D92*E92</f>
        <v>0</v>
      </c>
      <c r="G92" s="71"/>
      <c r="H92" s="188"/>
      <c r="I92" s="72"/>
      <c r="J92" s="72"/>
      <c r="K92" s="72"/>
      <c r="L92" s="72"/>
      <c r="M92" s="72"/>
      <c r="N92" s="72"/>
    </row>
    <row r="93" spans="1:14" s="9" customFormat="1" ht="15" customHeight="1" x14ac:dyDescent="0.25">
      <c r="A93" s="73"/>
      <c r="B93" s="204"/>
      <c r="C93" s="12"/>
      <c r="D93" s="12"/>
      <c r="E93" s="288"/>
      <c r="F93" s="90"/>
      <c r="G93" s="71"/>
      <c r="H93" s="188"/>
      <c r="I93" s="72"/>
      <c r="J93" s="72"/>
      <c r="K93" s="72"/>
      <c r="L93" s="72"/>
      <c r="M93" s="72"/>
      <c r="N93" s="72"/>
    </row>
    <row r="94" spans="1:14" s="9" customFormat="1" ht="27" customHeight="1" x14ac:dyDescent="0.25">
      <c r="A94" s="205" t="s">
        <v>203</v>
      </c>
      <c r="B94" s="204" t="s">
        <v>204</v>
      </c>
      <c r="C94" s="12" t="s">
        <v>5</v>
      </c>
      <c r="D94" s="12">
        <v>36</v>
      </c>
      <c r="E94" s="288"/>
      <c r="F94" s="90">
        <f>D94*E94</f>
        <v>0</v>
      </c>
      <c r="G94" s="71"/>
      <c r="H94" s="188"/>
      <c r="I94" s="72"/>
      <c r="J94" s="72"/>
      <c r="K94" s="72"/>
      <c r="L94" s="72"/>
      <c r="M94" s="72"/>
      <c r="N94" s="72"/>
    </row>
    <row r="95" spans="1:14" s="9" customFormat="1" ht="15" customHeight="1" x14ac:dyDescent="0.25">
      <c r="A95" s="73"/>
      <c r="B95" s="204"/>
      <c r="C95" s="12"/>
      <c r="D95" s="12"/>
      <c r="E95" s="288"/>
      <c r="F95" s="90"/>
      <c r="G95" s="71"/>
      <c r="H95" s="188"/>
      <c r="I95" s="72"/>
      <c r="J95" s="72"/>
      <c r="K95" s="72"/>
      <c r="L95" s="72"/>
      <c r="M95" s="72"/>
      <c r="N95" s="72"/>
    </row>
    <row r="96" spans="1:14" s="72" customFormat="1" ht="28.5" customHeight="1" x14ac:dyDescent="0.25">
      <c r="A96" s="73" t="s">
        <v>209</v>
      </c>
      <c r="B96" s="206" t="s">
        <v>141</v>
      </c>
      <c r="C96" s="171" t="s">
        <v>140</v>
      </c>
      <c r="D96" s="171">
        <f>(D82+D84+D78+D80+D76)*1.4</f>
        <v>555.79999999999995</v>
      </c>
      <c r="E96" s="285"/>
      <c r="F96" s="183">
        <f>D96*E96</f>
        <v>0</v>
      </c>
      <c r="G96" s="9"/>
      <c r="H96" s="9"/>
      <c r="I96" s="9"/>
      <c r="J96" s="9"/>
      <c r="K96" s="9"/>
      <c r="L96" s="9"/>
      <c r="M96" s="9"/>
      <c r="N96" s="9"/>
    </row>
    <row r="97" spans="1:14" s="72" customFormat="1" ht="9.75" customHeight="1" x14ac:dyDescent="0.25">
      <c r="A97" s="73"/>
      <c r="B97" s="74"/>
      <c r="C97" s="68"/>
      <c r="D97" s="69"/>
      <c r="E97" s="284"/>
      <c r="F97" s="222"/>
      <c r="G97" s="71"/>
    </row>
    <row r="98" spans="1:14" s="72" customFormat="1" ht="41.25" customHeight="1" x14ac:dyDescent="0.25">
      <c r="A98" s="73" t="s">
        <v>210</v>
      </c>
      <c r="B98" s="74" t="s">
        <v>138</v>
      </c>
      <c r="C98" s="171" t="s">
        <v>4</v>
      </c>
      <c r="D98" s="171">
        <v>273</v>
      </c>
      <c r="E98" s="285"/>
      <c r="F98" s="183">
        <f>D98*E98</f>
        <v>0</v>
      </c>
      <c r="G98" s="9"/>
      <c r="H98" s="9"/>
      <c r="I98" s="9"/>
      <c r="J98" s="9"/>
      <c r="K98" s="9"/>
      <c r="L98" s="9"/>
      <c r="M98" s="9"/>
      <c r="N98" s="9"/>
    </row>
    <row r="99" spans="1:14" s="72" customFormat="1" ht="9.75" customHeight="1" x14ac:dyDescent="0.25">
      <c r="A99" s="73"/>
      <c r="B99" s="74"/>
      <c r="C99" s="68"/>
      <c r="D99" s="69"/>
      <c r="E99" s="284"/>
      <c r="F99" s="222"/>
      <c r="G99" s="71"/>
    </row>
    <row r="100" spans="1:14" s="77" customFormat="1" x14ac:dyDescent="0.25">
      <c r="A100" s="75"/>
      <c r="B100" s="75" t="s">
        <v>6</v>
      </c>
      <c r="C100" s="172"/>
      <c r="D100" s="76"/>
      <c r="E100" s="286"/>
      <c r="F100" s="223">
        <f>SUM(F72:F98)</f>
        <v>0</v>
      </c>
      <c r="G100" s="71"/>
      <c r="H100" s="72"/>
      <c r="I100" s="72"/>
      <c r="J100" s="72"/>
      <c r="K100" s="72"/>
      <c r="L100" s="72"/>
      <c r="M100" s="72"/>
      <c r="N100" s="72"/>
    </row>
    <row r="101" spans="1:14" s="77" customFormat="1" x14ac:dyDescent="0.25">
      <c r="A101" s="173"/>
      <c r="B101" s="173"/>
      <c r="C101" s="174"/>
      <c r="D101" s="175"/>
      <c r="E101" s="283"/>
      <c r="F101" s="224"/>
      <c r="G101" s="71"/>
      <c r="H101" s="72"/>
      <c r="I101" s="72"/>
      <c r="J101" s="72"/>
      <c r="K101" s="72"/>
      <c r="L101" s="72"/>
      <c r="M101" s="72"/>
      <c r="N101" s="72"/>
    </row>
    <row r="102" spans="1:14" s="77" customFormat="1" ht="15" customHeight="1" x14ac:dyDescent="0.25">
      <c r="A102" s="173"/>
      <c r="B102" s="123"/>
      <c r="C102" s="174"/>
      <c r="D102" s="175"/>
      <c r="E102" s="283"/>
      <c r="F102" s="224"/>
      <c r="G102" s="71"/>
    </row>
    <row r="103" spans="1:14" s="72" customFormat="1" ht="12.75" customHeight="1" x14ac:dyDescent="0.25">
      <c r="A103" s="67" t="s">
        <v>115</v>
      </c>
      <c r="B103" s="67" t="s">
        <v>126</v>
      </c>
      <c r="C103" s="163"/>
      <c r="D103" s="164"/>
      <c r="E103" s="289"/>
      <c r="F103" s="219"/>
    </row>
    <row r="104" spans="1:14" s="72" customFormat="1" ht="9.75" customHeight="1" x14ac:dyDescent="0.25">
      <c r="A104" s="130"/>
      <c r="C104" s="163"/>
      <c r="D104" s="164"/>
      <c r="E104" s="284"/>
      <c r="F104" s="219"/>
    </row>
    <row r="105" spans="1:14" s="72" customFormat="1" ht="52.5" customHeight="1" x14ac:dyDescent="0.25">
      <c r="A105" s="130" t="s">
        <v>30</v>
      </c>
      <c r="B105" s="73" t="s">
        <v>146</v>
      </c>
      <c r="C105" s="163" t="s">
        <v>5</v>
      </c>
      <c r="D105" s="164">
        <v>106</v>
      </c>
      <c r="E105" s="283"/>
      <c r="F105" s="219">
        <f>D105*E105</f>
        <v>0</v>
      </c>
      <c r="G105" s="71"/>
    </row>
    <row r="106" spans="1:14" s="72" customFormat="1" ht="12" customHeight="1" x14ac:dyDescent="0.25">
      <c r="A106" s="130"/>
      <c r="B106" s="73"/>
      <c r="C106" s="163"/>
      <c r="D106" s="164"/>
      <c r="E106" s="283"/>
      <c r="F106" s="219"/>
    </row>
    <row r="107" spans="1:14" s="72" customFormat="1" ht="13.5" customHeight="1" x14ac:dyDescent="0.25">
      <c r="A107" s="130" t="s">
        <v>29</v>
      </c>
      <c r="B107" s="192" t="s">
        <v>117</v>
      </c>
      <c r="C107" s="163" t="s">
        <v>4</v>
      </c>
      <c r="D107" s="164">
        <v>362</v>
      </c>
      <c r="E107" s="283"/>
      <c r="F107" s="219">
        <f>D107*E107</f>
        <v>0</v>
      </c>
    </row>
    <row r="108" spans="1:14" s="72" customFormat="1" ht="12" customHeight="1" x14ac:dyDescent="0.25">
      <c r="A108" s="130"/>
      <c r="B108" s="73"/>
      <c r="C108" s="163"/>
      <c r="D108" s="164"/>
      <c r="E108" s="283"/>
      <c r="F108" s="219"/>
    </row>
    <row r="109" spans="1:14" s="72" customFormat="1" ht="39.6" x14ac:dyDescent="0.25">
      <c r="A109" s="158" t="s">
        <v>72</v>
      </c>
      <c r="B109" s="206" t="s">
        <v>147</v>
      </c>
      <c r="C109" s="163" t="s">
        <v>4</v>
      </c>
      <c r="D109" s="164">
        <v>70</v>
      </c>
      <c r="E109" s="283"/>
      <c r="F109" s="219">
        <f>D109*E109</f>
        <v>0</v>
      </c>
      <c r="G109" s="71"/>
    </row>
    <row r="110" spans="1:14" s="72" customFormat="1" ht="12" customHeight="1" x14ac:dyDescent="0.25">
      <c r="A110" s="158"/>
      <c r="B110" s="73"/>
      <c r="C110" s="163"/>
      <c r="D110" s="164"/>
      <c r="E110" s="283"/>
      <c r="F110" s="219"/>
    </row>
    <row r="111" spans="1:14" s="72" customFormat="1" ht="29.25" customHeight="1" x14ac:dyDescent="0.25">
      <c r="A111" s="158" t="s">
        <v>73</v>
      </c>
      <c r="B111" s="73" t="s">
        <v>148</v>
      </c>
      <c r="C111" s="163" t="s">
        <v>4</v>
      </c>
      <c r="D111" s="69">
        <v>249</v>
      </c>
      <c r="E111" s="283"/>
      <c r="F111" s="218">
        <f>D111*E111</f>
        <v>0</v>
      </c>
    </row>
    <row r="112" spans="1:14" s="72" customFormat="1" ht="12" customHeight="1" x14ac:dyDescent="0.25">
      <c r="A112" s="158"/>
      <c r="B112" s="73"/>
      <c r="C112" s="163"/>
      <c r="D112" s="69"/>
      <c r="E112" s="283"/>
      <c r="F112" s="218"/>
    </row>
    <row r="113" spans="1:14" s="72" customFormat="1" ht="38.25" customHeight="1" x14ac:dyDescent="0.25">
      <c r="A113" s="158" t="s">
        <v>74</v>
      </c>
      <c r="B113" s="73" t="s">
        <v>149</v>
      </c>
      <c r="C113" s="163" t="s">
        <v>4</v>
      </c>
      <c r="D113" s="69">
        <v>17</v>
      </c>
      <c r="E113" s="283"/>
      <c r="F113" s="218">
        <f>D113*E113</f>
        <v>0</v>
      </c>
    </row>
    <row r="114" spans="1:14" s="72" customFormat="1" ht="12" customHeight="1" x14ac:dyDescent="0.25">
      <c r="A114" s="193"/>
      <c r="B114" s="73"/>
      <c r="C114" s="163"/>
      <c r="D114" s="69"/>
      <c r="E114" s="283"/>
      <c r="F114" s="218"/>
    </row>
    <row r="115" spans="1:14" s="72" customFormat="1" ht="38.25" customHeight="1" x14ac:dyDescent="0.25">
      <c r="A115" s="158" t="s">
        <v>75</v>
      </c>
      <c r="B115" s="73" t="s">
        <v>150</v>
      </c>
      <c r="C115" s="163" t="s">
        <v>4</v>
      </c>
      <c r="D115" s="69">
        <v>22</v>
      </c>
      <c r="E115" s="283"/>
      <c r="F115" s="218">
        <f>D115*E115</f>
        <v>0</v>
      </c>
    </row>
    <row r="116" spans="1:14" s="72" customFormat="1" ht="12" customHeight="1" x14ac:dyDescent="0.25">
      <c r="A116" s="193"/>
      <c r="B116" s="73"/>
      <c r="C116" s="163"/>
      <c r="D116" s="69"/>
      <c r="E116" s="283"/>
      <c r="F116" s="218"/>
    </row>
    <row r="117" spans="1:14" ht="18.75" customHeight="1" x14ac:dyDescent="0.25">
      <c r="A117" s="158" t="s">
        <v>137</v>
      </c>
      <c r="B117" s="74" t="s">
        <v>131</v>
      </c>
      <c r="C117" s="171" t="s">
        <v>3</v>
      </c>
      <c r="D117" s="171">
        <v>52</v>
      </c>
      <c r="E117" s="285"/>
      <c r="F117" s="183">
        <f>D117*E117</f>
        <v>0</v>
      </c>
      <c r="G117" s="72"/>
      <c r="H117" s="72"/>
      <c r="I117" s="72"/>
      <c r="J117" s="72"/>
      <c r="K117" s="72"/>
      <c r="L117" s="72"/>
      <c r="M117" s="72"/>
      <c r="N117" s="72"/>
    </row>
    <row r="118" spans="1:14" ht="12" customHeight="1" x14ac:dyDescent="0.25">
      <c r="A118" s="193"/>
      <c r="B118" s="193"/>
      <c r="C118" s="194"/>
      <c r="D118" s="195"/>
      <c r="E118" s="290"/>
      <c r="F118" s="225"/>
    </row>
    <row r="119" spans="1:14" ht="27" customHeight="1" x14ac:dyDescent="0.25">
      <c r="A119" s="158" t="s">
        <v>151</v>
      </c>
      <c r="B119" s="74" t="s">
        <v>188</v>
      </c>
      <c r="C119" s="171" t="s">
        <v>7</v>
      </c>
      <c r="D119" s="171">
        <v>2</v>
      </c>
      <c r="E119" s="285"/>
      <c r="F119" s="183">
        <f>D119*E119</f>
        <v>0</v>
      </c>
      <c r="G119" s="72"/>
      <c r="H119" s="72"/>
      <c r="I119" s="72"/>
      <c r="J119" s="72"/>
      <c r="K119" s="72"/>
      <c r="L119" s="72"/>
      <c r="M119" s="72"/>
      <c r="N119" s="72"/>
    </row>
    <row r="120" spans="1:14" ht="12" customHeight="1" x14ac:dyDescent="0.25">
      <c r="A120" s="193"/>
      <c r="B120" s="193"/>
      <c r="C120" s="194"/>
      <c r="D120" s="195"/>
      <c r="E120" s="290"/>
      <c r="F120" s="225"/>
    </row>
    <row r="121" spans="1:14" ht="27" customHeight="1" x14ac:dyDescent="0.25">
      <c r="A121" s="158" t="s">
        <v>152</v>
      </c>
      <c r="B121" s="74" t="s">
        <v>120</v>
      </c>
      <c r="C121" s="171" t="s">
        <v>7</v>
      </c>
      <c r="D121" s="171">
        <v>6</v>
      </c>
      <c r="E121" s="285"/>
      <c r="F121" s="183">
        <f>D121*E121</f>
        <v>0</v>
      </c>
      <c r="G121" s="72"/>
      <c r="H121" s="72"/>
      <c r="I121" s="72"/>
      <c r="J121" s="72"/>
      <c r="K121" s="72"/>
      <c r="L121" s="72"/>
      <c r="M121" s="72"/>
      <c r="N121" s="72"/>
    </row>
    <row r="122" spans="1:14" ht="12" customHeight="1" x14ac:dyDescent="0.25">
      <c r="A122" s="193"/>
      <c r="B122" s="193"/>
      <c r="C122" s="194"/>
      <c r="D122" s="195"/>
      <c r="E122" s="290"/>
      <c r="F122" s="225"/>
    </row>
    <row r="123" spans="1:14" ht="39.6" x14ac:dyDescent="0.25">
      <c r="A123" s="158" t="s">
        <v>153</v>
      </c>
      <c r="B123" s="74" t="s">
        <v>123</v>
      </c>
      <c r="C123" s="171" t="s">
        <v>7</v>
      </c>
      <c r="D123" s="171">
        <v>6</v>
      </c>
      <c r="E123" s="285"/>
      <c r="F123" s="183">
        <f>D123*E123</f>
        <v>0</v>
      </c>
      <c r="G123" s="72"/>
      <c r="H123" s="72"/>
      <c r="I123" s="72"/>
      <c r="J123" s="72"/>
      <c r="K123" s="72"/>
      <c r="L123" s="72"/>
      <c r="M123" s="72"/>
      <c r="N123" s="72"/>
    </row>
    <row r="124" spans="1:14" ht="12" customHeight="1" x14ac:dyDescent="0.25">
      <c r="A124" s="193"/>
      <c r="B124" s="193"/>
      <c r="C124" s="194"/>
      <c r="D124" s="195"/>
      <c r="E124" s="290"/>
      <c r="F124" s="225"/>
    </row>
    <row r="125" spans="1:14" s="77" customFormat="1" x14ac:dyDescent="0.25">
      <c r="A125" s="75"/>
      <c r="B125" s="75" t="s">
        <v>127</v>
      </c>
      <c r="C125" s="176"/>
      <c r="D125" s="177"/>
      <c r="E125" s="291"/>
      <c r="F125" s="220">
        <f>SUM(F105:F123)</f>
        <v>0</v>
      </c>
      <c r="G125" s="197"/>
      <c r="H125" s="127"/>
      <c r="I125" s="127"/>
      <c r="J125" s="127"/>
      <c r="K125" s="127"/>
      <c r="L125" s="127"/>
      <c r="M125" s="127"/>
      <c r="N125" s="127"/>
    </row>
    <row r="126" spans="1:14" s="77" customFormat="1" x14ac:dyDescent="0.25">
      <c r="A126" s="173"/>
      <c r="B126" s="180"/>
      <c r="C126" s="178"/>
      <c r="D126" s="179"/>
      <c r="E126" s="292"/>
      <c r="F126" s="221"/>
    </row>
    <row r="127" spans="1:14" s="77" customFormat="1" x14ac:dyDescent="0.25">
      <c r="A127" s="173"/>
      <c r="B127" s="180"/>
      <c r="C127" s="178"/>
      <c r="D127" s="179"/>
      <c r="E127" s="292"/>
      <c r="F127" s="221"/>
    </row>
    <row r="128" spans="1:14" s="72" customFormat="1" ht="16.5" customHeight="1" x14ac:dyDescent="0.25">
      <c r="A128" s="67" t="s">
        <v>116</v>
      </c>
      <c r="B128" s="67" t="s">
        <v>24</v>
      </c>
      <c r="C128" s="163"/>
      <c r="D128" s="164"/>
      <c r="E128" s="289"/>
      <c r="F128" s="219"/>
      <c r="G128" s="77"/>
      <c r="H128" s="77"/>
      <c r="I128" s="77"/>
      <c r="J128" s="77"/>
      <c r="K128" s="77"/>
      <c r="L128" s="77"/>
      <c r="M128" s="77"/>
      <c r="N128" s="77"/>
    </row>
    <row r="129" spans="1:7" s="72" customFormat="1" ht="10.5" customHeight="1" x14ac:dyDescent="0.25">
      <c r="A129" s="130"/>
      <c r="C129" s="163"/>
      <c r="D129" s="164"/>
      <c r="E129" s="284"/>
      <c r="F129" s="219"/>
    </row>
    <row r="130" spans="1:7" s="72" customFormat="1" ht="38.25" customHeight="1" x14ac:dyDescent="0.25">
      <c r="A130" s="205" t="s">
        <v>23</v>
      </c>
      <c r="B130" s="73" t="s">
        <v>195</v>
      </c>
      <c r="C130" s="160" t="s">
        <v>3</v>
      </c>
      <c r="D130" s="160">
        <v>60</v>
      </c>
      <c r="E130" s="293"/>
      <c r="F130" s="183">
        <f>D130*E130</f>
        <v>0</v>
      </c>
    </row>
    <row r="131" spans="1:7" s="72" customFormat="1" ht="8.25" customHeight="1" x14ac:dyDescent="0.25">
      <c r="A131" s="73"/>
      <c r="B131" s="73"/>
      <c r="C131" s="160"/>
      <c r="D131" s="160"/>
      <c r="E131" s="293"/>
      <c r="F131" s="183"/>
      <c r="G131" s="71"/>
    </row>
    <row r="132" spans="1:7" s="72" customFormat="1" ht="41.25" customHeight="1" x14ac:dyDescent="0.25">
      <c r="A132" s="158" t="s">
        <v>22</v>
      </c>
      <c r="B132" s="189" t="s">
        <v>196</v>
      </c>
      <c r="C132" s="190" t="s">
        <v>7</v>
      </c>
      <c r="D132" s="160">
        <v>2</v>
      </c>
      <c r="E132" s="285"/>
      <c r="F132" s="200">
        <f>D132*E132</f>
        <v>0</v>
      </c>
      <c r="G132" s="71"/>
    </row>
    <row r="133" spans="1:7" s="72" customFormat="1" ht="8.25" customHeight="1" x14ac:dyDescent="0.25">
      <c r="A133" s="158"/>
      <c r="B133" s="189"/>
      <c r="C133" s="190"/>
      <c r="D133" s="160"/>
      <c r="E133" s="285"/>
      <c r="F133" s="200"/>
    </row>
    <row r="134" spans="1:7" s="72" customFormat="1" ht="37.5" customHeight="1" x14ac:dyDescent="0.25">
      <c r="A134" s="158" t="s">
        <v>50</v>
      </c>
      <c r="B134" s="191" t="s">
        <v>178</v>
      </c>
      <c r="C134" s="163" t="s">
        <v>3</v>
      </c>
      <c r="D134" s="186">
        <v>12</v>
      </c>
      <c r="E134" s="293"/>
      <c r="F134" s="200">
        <f>D134*E134</f>
        <v>0</v>
      </c>
    </row>
    <row r="135" spans="1:7" s="72" customFormat="1" ht="8.25" customHeight="1" x14ac:dyDescent="0.25">
      <c r="A135" s="73"/>
      <c r="B135" s="73"/>
      <c r="C135" s="160"/>
      <c r="D135" s="160"/>
      <c r="E135" s="294"/>
      <c r="F135" s="183"/>
    </row>
    <row r="136" spans="1:7" s="72" customFormat="1" ht="43.5" customHeight="1" x14ac:dyDescent="0.25">
      <c r="A136" s="158" t="s">
        <v>69</v>
      </c>
      <c r="B136" s="189" t="s">
        <v>190</v>
      </c>
      <c r="C136" s="190" t="s">
        <v>7</v>
      </c>
      <c r="D136" s="160">
        <v>2</v>
      </c>
      <c r="E136" s="285"/>
      <c r="F136" s="200">
        <f>D136*E136</f>
        <v>0</v>
      </c>
      <c r="G136" s="71"/>
    </row>
    <row r="137" spans="1:7" s="72" customFormat="1" ht="10.5" customHeight="1" x14ac:dyDescent="0.25">
      <c r="A137" s="158"/>
      <c r="B137" s="189"/>
      <c r="C137" s="190"/>
      <c r="D137" s="160"/>
      <c r="E137" s="285"/>
      <c r="F137" s="200"/>
    </row>
    <row r="138" spans="1:7" s="72" customFormat="1" ht="39" customHeight="1" x14ac:dyDescent="0.25">
      <c r="A138" s="158" t="s">
        <v>83</v>
      </c>
      <c r="B138" s="191" t="s">
        <v>189</v>
      </c>
      <c r="C138" s="163" t="s">
        <v>3</v>
      </c>
      <c r="D138" s="186">
        <v>6</v>
      </c>
      <c r="E138" s="293"/>
      <c r="F138" s="200">
        <f>D138*E138</f>
        <v>0</v>
      </c>
      <c r="G138" s="71"/>
    </row>
    <row r="139" spans="1:7" s="72" customFormat="1" ht="10.5" customHeight="1" x14ac:dyDescent="0.25">
      <c r="A139" s="158"/>
      <c r="B139" s="191"/>
      <c r="C139" s="163"/>
      <c r="D139" s="186"/>
      <c r="E139" s="293"/>
      <c r="F139" s="200"/>
    </row>
    <row r="140" spans="1:7" s="72" customFormat="1" ht="24.75" customHeight="1" x14ac:dyDescent="0.25">
      <c r="A140" s="158" t="s">
        <v>96</v>
      </c>
      <c r="B140" s="189" t="s">
        <v>179</v>
      </c>
      <c r="C140" s="163" t="s">
        <v>7</v>
      </c>
      <c r="D140" s="186">
        <v>2</v>
      </c>
      <c r="E140" s="293"/>
      <c r="F140" s="200">
        <f>D140*E140</f>
        <v>0</v>
      </c>
    </row>
    <row r="141" spans="1:7" s="72" customFormat="1" ht="10.5" customHeight="1" x14ac:dyDescent="0.25">
      <c r="A141" s="158"/>
      <c r="B141" s="189"/>
      <c r="C141" s="163"/>
      <c r="D141" s="186"/>
      <c r="E141" s="293"/>
      <c r="F141" s="200"/>
    </row>
    <row r="142" spans="1:7" s="72" customFormat="1" ht="24.75" customHeight="1" x14ac:dyDescent="0.25">
      <c r="A142" s="158" t="s">
        <v>118</v>
      </c>
      <c r="B142" s="189" t="s">
        <v>197</v>
      </c>
      <c r="C142" s="163" t="s">
        <v>3</v>
      </c>
      <c r="D142" s="186">
        <v>40</v>
      </c>
      <c r="E142" s="293"/>
      <c r="F142" s="200">
        <f>D142*E142</f>
        <v>0</v>
      </c>
    </row>
    <row r="143" spans="1:7" s="72" customFormat="1" ht="10.5" customHeight="1" x14ac:dyDescent="0.25">
      <c r="A143" s="158"/>
      <c r="B143" s="191"/>
      <c r="C143" s="163"/>
      <c r="D143" s="186"/>
      <c r="E143" s="293"/>
      <c r="F143" s="200"/>
    </row>
    <row r="144" spans="1:7" s="72" customFormat="1" ht="24.75" customHeight="1" x14ac:dyDescent="0.25">
      <c r="A144" s="158" t="s">
        <v>119</v>
      </c>
      <c r="B144" s="189" t="s">
        <v>130</v>
      </c>
      <c r="C144" s="163" t="s">
        <v>3</v>
      </c>
      <c r="D144" s="186">
        <v>6</v>
      </c>
      <c r="E144" s="293"/>
      <c r="F144" s="200">
        <f>D144*E144</f>
        <v>0</v>
      </c>
    </row>
    <row r="145" spans="1:14" s="72" customFormat="1" ht="10.5" customHeight="1" x14ac:dyDescent="0.25">
      <c r="A145" s="158"/>
      <c r="B145" s="191"/>
      <c r="C145" s="163"/>
      <c r="D145" s="186"/>
      <c r="E145" s="293"/>
      <c r="F145" s="200"/>
    </row>
    <row r="146" spans="1:14" s="72" customFormat="1" x14ac:dyDescent="0.25">
      <c r="A146" s="75"/>
      <c r="B146" s="75" t="s">
        <v>128</v>
      </c>
      <c r="C146" s="176"/>
      <c r="D146" s="177"/>
      <c r="E146" s="291"/>
      <c r="F146" s="220">
        <f>SUM(F130:F144)</f>
        <v>0</v>
      </c>
    </row>
    <row r="147" spans="1:14" s="72" customFormat="1" x14ac:dyDescent="0.25">
      <c r="A147" s="173"/>
      <c r="B147" s="173"/>
      <c r="C147" s="178"/>
      <c r="D147" s="179"/>
      <c r="E147" s="292"/>
      <c r="F147" s="221"/>
    </row>
    <row r="148" spans="1:14" s="77" customFormat="1" ht="10.5" customHeight="1" x14ac:dyDescent="0.25">
      <c r="A148" s="173"/>
      <c r="B148" s="180"/>
      <c r="C148" s="178"/>
      <c r="D148" s="179"/>
      <c r="E148" s="292"/>
      <c r="F148" s="221"/>
      <c r="G148" s="72"/>
      <c r="H148" s="72"/>
      <c r="I148" s="72"/>
      <c r="J148" s="72"/>
      <c r="K148" s="72"/>
      <c r="L148" s="72"/>
      <c r="M148" s="72"/>
      <c r="N148" s="72"/>
    </row>
    <row r="149" spans="1:14" s="72" customFormat="1" x14ac:dyDescent="0.25">
      <c r="A149" s="67" t="s">
        <v>84</v>
      </c>
      <c r="B149" s="67" t="s">
        <v>19</v>
      </c>
      <c r="C149" s="163"/>
      <c r="D149" s="164"/>
      <c r="E149" s="289"/>
      <c r="F149" s="219"/>
      <c r="G149" s="77"/>
      <c r="H149" s="77"/>
      <c r="I149" s="77"/>
      <c r="J149" s="77"/>
      <c r="K149" s="77"/>
      <c r="L149" s="77"/>
      <c r="M149" s="77"/>
      <c r="N149" s="77"/>
    </row>
    <row r="150" spans="1:14" s="72" customFormat="1" ht="14.25" customHeight="1" x14ac:dyDescent="0.25">
      <c r="A150" s="130"/>
      <c r="C150" s="163"/>
      <c r="D150" s="164"/>
      <c r="E150" s="284"/>
      <c r="F150" s="219"/>
    </row>
    <row r="151" spans="1:14" s="72" customFormat="1" x14ac:dyDescent="0.25">
      <c r="A151" s="130" t="s">
        <v>18</v>
      </c>
      <c r="B151" s="130" t="s">
        <v>9</v>
      </c>
      <c r="C151" s="163" t="s">
        <v>11</v>
      </c>
      <c r="D151" s="164">
        <v>12</v>
      </c>
      <c r="E151" s="284"/>
      <c r="F151" s="219">
        <f>D151*E151</f>
        <v>0</v>
      </c>
    </row>
    <row r="152" spans="1:14" s="72" customFormat="1" ht="11.25" customHeight="1" x14ac:dyDescent="0.25">
      <c r="A152" s="130"/>
      <c r="C152" s="163"/>
      <c r="D152" s="164"/>
      <c r="E152" s="284"/>
      <c r="F152" s="219"/>
    </row>
    <row r="153" spans="1:14" s="72" customFormat="1" x14ac:dyDescent="0.25">
      <c r="A153" s="130" t="s">
        <v>17</v>
      </c>
      <c r="B153" s="130" t="s">
        <v>10</v>
      </c>
      <c r="C153" s="163" t="s">
        <v>11</v>
      </c>
      <c r="D153" s="164">
        <v>24</v>
      </c>
      <c r="E153" s="284"/>
      <c r="F153" s="219">
        <f>D153*E153</f>
        <v>0</v>
      </c>
    </row>
    <row r="154" spans="1:14" s="72" customFormat="1" x14ac:dyDescent="0.25">
      <c r="A154" s="130"/>
      <c r="B154" s="130"/>
      <c r="C154" s="163"/>
      <c r="D154" s="164"/>
      <c r="E154" s="284"/>
      <c r="F154" s="219"/>
    </row>
    <row r="155" spans="1:14" s="72" customFormat="1" ht="26.4" x14ac:dyDescent="0.25">
      <c r="A155" s="130" t="s">
        <v>121</v>
      </c>
      <c r="B155" s="73" t="s">
        <v>122</v>
      </c>
      <c r="C155" s="163" t="s">
        <v>7</v>
      </c>
      <c r="D155" s="164">
        <v>1</v>
      </c>
      <c r="E155" s="284"/>
      <c r="F155" s="219">
        <f>D155*E155</f>
        <v>0</v>
      </c>
    </row>
    <row r="156" spans="1:14" s="72" customFormat="1" x14ac:dyDescent="0.25">
      <c r="A156" s="130"/>
      <c r="B156" s="130"/>
      <c r="C156" s="163"/>
      <c r="D156" s="164"/>
      <c r="E156" s="284"/>
      <c r="F156" s="219"/>
    </row>
    <row r="157" spans="1:14" s="77" customFormat="1" x14ac:dyDescent="0.25">
      <c r="A157" s="75"/>
      <c r="B157" s="75" t="s">
        <v>86</v>
      </c>
      <c r="C157" s="176"/>
      <c r="D157" s="176"/>
      <c r="E157" s="291"/>
      <c r="F157" s="220">
        <f>SUM(F151:F155)</f>
        <v>0</v>
      </c>
      <c r="G157" s="72"/>
      <c r="H157" s="72"/>
      <c r="I157" s="72"/>
      <c r="J157" s="72"/>
      <c r="K157" s="72"/>
      <c r="L157" s="72"/>
      <c r="M157" s="72"/>
      <c r="N157" s="72"/>
    </row>
    <row r="158" spans="1:14" x14ac:dyDescent="0.25">
      <c r="C158" s="160"/>
      <c r="D158" s="160"/>
      <c r="E158" s="160"/>
      <c r="F158" s="183"/>
      <c r="G158" s="77"/>
      <c r="H158" s="77"/>
      <c r="I158" s="77"/>
      <c r="J158" s="77"/>
      <c r="K158" s="77"/>
      <c r="L158" s="77"/>
      <c r="M158" s="77"/>
      <c r="N158" s="77"/>
    </row>
    <row r="159" spans="1:14" x14ac:dyDescent="0.25">
      <c r="C159" s="160"/>
      <c r="D159" s="160"/>
      <c r="E159" s="160"/>
      <c r="F159" s="183"/>
    </row>
    <row r="160" spans="1:14" x14ac:dyDescent="0.25">
      <c r="C160" s="160"/>
      <c r="D160" s="160"/>
      <c r="E160" s="160"/>
      <c r="F160" s="183"/>
    </row>
    <row r="161" spans="3:6" x14ac:dyDescent="0.25">
      <c r="C161" s="160"/>
      <c r="D161" s="160"/>
      <c r="E161" s="160"/>
      <c r="F161" s="183"/>
    </row>
    <row r="162" spans="3:6" x14ac:dyDescent="0.25">
      <c r="C162" s="160"/>
      <c r="D162" s="160"/>
      <c r="E162" s="160"/>
      <c r="F162" s="183"/>
    </row>
    <row r="163" spans="3:6" x14ac:dyDescent="0.25">
      <c r="C163" s="160"/>
      <c r="D163" s="160"/>
      <c r="E163" s="160"/>
      <c r="F163" s="183"/>
    </row>
    <row r="164" spans="3:6" x14ac:dyDescent="0.25">
      <c r="C164" s="160"/>
      <c r="D164" s="160"/>
      <c r="E164" s="160"/>
      <c r="F164" s="183"/>
    </row>
    <row r="165" spans="3:6" x14ac:dyDescent="0.25">
      <c r="C165" s="160"/>
      <c r="D165" s="160"/>
      <c r="E165" s="160"/>
      <c r="F165" s="183"/>
    </row>
    <row r="166" spans="3:6" x14ac:dyDescent="0.25">
      <c r="C166" s="160"/>
      <c r="D166" s="160"/>
      <c r="E166" s="160"/>
      <c r="F166" s="183"/>
    </row>
    <row r="167" spans="3:6" x14ac:dyDescent="0.25">
      <c r="C167" s="160"/>
      <c r="D167" s="160"/>
      <c r="E167" s="160"/>
      <c r="F167" s="183"/>
    </row>
    <row r="168" spans="3:6" x14ac:dyDescent="0.25">
      <c r="C168" s="160"/>
      <c r="D168" s="160"/>
      <c r="E168" s="160"/>
      <c r="F168" s="183"/>
    </row>
    <row r="169" spans="3:6" x14ac:dyDescent="0.25">
      <c r="C169" s="160"/>
      <c r="D169" s="160"/>
      <c r="E169" s="160"/>
      <c r="F169" s="183"/>
    </row>
    <row r="170" spans="3:6" x14ac:dyDescent="0.25">
      <c r="C170" s="160"/>
      <c r="D170" s="160"/>
      <c r="E170" s="160"/>
      <c r="F170" s="183"/>
    </row>
  </sheetData>
  <sheetProtection algorithmName="SHA-512" hashValue="r2NftCQ+fNbnMO0umN4Ai3Tv2fdevhRdN19u2KHFFl3x4GTNrimd/UZ+ES5N1DsJ9e5XnPawTcxCVti3zn+8eQ==" saltValue="nbQRBRyb5I3lYsoemr1W2g==" spinCount="100000" sheet="1" objects="1" scenarios="1"/>
  <mergeCells count="4">
    <mergeCell ref="A6:F6"/>
    <mergeCell ref="A7:F7"/>
    <mergeCell ref="A9:F9"/>
    <mergeCell ref="A10:F10"/>
  </mergeCells>
  <pageMargins left="0.78740157480314965" right="0.70866141732283472" top="0.74803149606299213" bottom="0.98425196850393704" header="0.31496062992125984" footer="0.11811023622047245"/>
  <pageSetup paperSize="9" scale="96" orientation="portrait" horizontalDpi="300" verticalDpi="300" r:id="rId1"/>
  <headerFooter>
    <oddHeader>&amp;R&amp;"Times New Roman,Navadno"&amp;12Stran: &amp;P / &amp;N</oddHeader>
    <oddFooter>&amp;C&amp;"Times New Roman,Navadno"&amp;12Sanacija usada »Perkova graba« na cesti LC 242010, odsek 242012 Gaj – Šober dvor 
- &amp;A</oddFooter>
  </headerFooter>
  <rowBreaks count="2" manualBreakCount="2">
    <brk id="51" max="6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424"/>
  <sheetViews>
    <sheetView view="pageLayout" topLeftCell="A38" zoomScaleNormal="100" zoomScaleSheetLayoutView="115" workbookViewId="0">
      <selection activeCell="E53" sqref="E53"/>
    </sheetView>
  </sheetViews>
  <sheetFormatPr defaultColWidth="9.109375" defaultRowHeight="13.2" x14ac:dyDescent="0.25"/>
  <cols>
    <col min="1" max="1" width="6.88671875" style="9" customWidth="1"/>
    <col min="2" max="2" width="6.88671875" style="11" customWidth="1"/>
    <col min="3" max="3" width="34.88671875" style="11" customWidth="1"/>
    <col min="4" max="4" width="6.5546875" style="10" customWidth="1"/>
    <col min="5" max="5" width="7.109375" style="10" customWidth="1"/>
    <col min="6" max="6" width="11.88671875" style="49" customWidth="1"/>
    <col min="7" max="7" width="13.109375" style="81" bestFit="1" customWidth="1"/>
    <col min="8" max="8" width="13.109375" style="9" customWidth="1"/>
    <col min="9" max="16384" width="9.109375" style="9"/>
  </cols>
  <sheetData>
    <row r="3" spans="1:7" ht="13.8" x14ac:dyDescent="0.25">
      <c r="B3" s="43"/>
      <c r="C3" s="43"/>
      <c r="D3" s="48"/>
      <c r="E3" s="48"/>
      <c r="F3" s="48"/>
      <c r="G3" s="78"/>
    </row>
    <row r="4" spans="1:7" ht="15.6" x14ac:dyDescent="0.25">
      <c r="A4" s="308" t="s">
        <v>70</v>
      </c>
      <c r="B4" s="309"/>
      <c r="C4" s="309"/>
      <c r="D4" s="309"/>
      <c r="E4" s="309"/>
      <c r="F4" s="309"/>
      <c r="G4" s="309"/>
    </row>
    <row r="5" spans="1:7" ht="15.6" x14ac:dyDescent="0.3">
      <c r="A5" s="310" t="s">
        <v>187</v>
      </c>
      <c r="B5" s="310"/>
      <c r="C5" s="310"/>
      <c r="D5" s="310"/>
      <c r="E5" s="310"/>
      <c r="F5" s="310"/>
      <c r="G5" s="310"/>
    </row>
    <row r="6" spans="1:7" ht="21" x14ac:dyDescent="0.4">
      <c r="B6" s="28"/>
      <c r="C6" s="28"/>
      <c r="D6" s="122"/>
      <c r="E6" s="122"/>
      <c r="F6" s="27"/>
      <c r="G6" s="79"/>
    </row>
    <row r="7" spans="1:7" ht="21" x14ac:dyDescent="0.4">
      <c r="B7" s="28"/>
      <c r="C7" s="28"/>
      <c r="D7" s="122"/>
      <c r="E7" s="122"/>
      <c r="F7" s="27"/>
      <c r="G7" s="79"/>
    </row>
    <row r="8" spans="1:7" ht="21" x14ac:dyDescent="0.4">
      <c r="B8" s="28"/>
      <c r="C8" s="28"/>
      <c r="D8" s="122"/>
      <c r="E8" s="122"/>
      <c r="F8" s="27"/>
      <c r="G8" s="79"/>
    </row>
    <row r="9" spans="1:7" ht="21" x14ac:dyDescent="0.4">
      <c r="B9" s="28"/>
      <c r="C9" s="28"/>
      <c r="D9" s="122"/>
      <c r="E9" s="122"/>
      <c r="F9" s="27"/>
      <c r="G9" s="79"/>
    </row>
    <row r="10" spans="1:7" ht="13.8" x14ac:dyDescent="0.25">
      <c r="A10" s="311" t="s">
        <v>65</v>
      </c>
      <c r="B10" s="311"/>
      <c r="C10" s="311"/>
      <c r="D10" s="311"/>
      <c r="E10" s="311"/>
      <c r="F10" s="311"/>
      <c r="G10" s="311"/>
    </row>
    <row r="12" spans="1:7" ht="13.8" x14ac:dyDescent="0.25">
      <c r="B12" s="44"/>
      <c r="C12" s="47"/>
      <c r="D12" s="44"/>
      <c r="E12" s="44"/>
      <c r="F12" s="44"/>
      <c r="G12" s="80"/>
    </row>
    <row r="13" spans="1:7" ht="15.6" x14ac:dyDescent="0.25">
      <c r="B13" s="26"/>
    </row>
    <row r="14" spans="1:7" ht="26.4" x14ac:dyDescent="0.25">
      <c r="G14" s="82" t="s">
        <v>61</v>
      </c>
    </row>
    <row r="15" spans="1:7" x14ac:dyDescent="0.25">
      <c r="G15" s="83"/>
    </row>
    <row r="16" spans="1:7" x14ac:dyDescent="0.25">
      <c r="A16" s="11" t="s">
        <v>46</v>
      </c>
      <c r="B16" s="11" t="s">
        <v>45</v>
      </c>
      <c r="G16" s="81">
        <f>SUM(G57)</f>
        <v>0</v>
      </c>
    </row>
    <row r="17" spans="1:8" x14ac:dyDescent="0.25">
      <c r="A17" s="11"/>
    </row>
    <row r="18" spans="1:8" x14ac:dyDescent="0.25">
      <c r="A18" s="11"/>
    </row>
    <row r="19" spans="1:8" x14ac:dyDescent="0.25">
      <c r="A19" s="11" t="s">
        <v>41</v>
      </c>
      <c r="B19" s="11" t="s">
        <v>40</v>
      </c>
      <c r="G19" s="81">
        <f>SUM(G82)</f>
        <v>0</v>
      </c>
    </row>
    <row r="20" spans="1:8" x14ac:dyDescent="0.25">
      <c r="A20" s="11"/>
    </row>
    <row r="21" spans="1:8" x14ac:dyDescent="0.25">
      <c r="A21" s="11"/>
    </row>
    <row r="22" spans="1:8" x14ac:dyDescent="0.25">
      <c r="A22" s="19" t="s">
        <v>32</v>
      </c>
      <c r="B22" s="19" t="s">
        <v>31</v>
      </c>
      <c r="C22" s="18"/>
      <c r="G22" s="81">
        <f>SUM(G93)</f>
        <v>0</v>
      </c>
    </row>
    <row r="23" spans="1:8" x14ac:dyDescent="0.25">
      <c r="A23" s="19"/>
      <c r="B23" s="18"/>
      <c r="C23" s="18"/>
    </row>
    <row r="24" spans="1:8" x14ac:dyDescent="0.25">
      <c r="A24" s="19"/>
      <c r="B24" s="18"/>
      <c r="C24" s="18"/>
    </row>
    <row r="25" spans="1:8" x14ac:dyDescent="0.25">
      <c r="A25" s="11" t="s">
        <v>25</v>
      </c>
      <c r="B25" s="11" t="s">
        <v>24</v>
      </c>
      <c r="C25" s="13"/>
      <c r="G25" s="81">
        <f>SUM(G102)</f>
        <v>0</v>
      </c>
    </row>
    <row r="26" spans="1:8" x14ac:dyDescent="0.25">
      <c r="A26" s="11"/>
      <c r="C26" s="13"/>
    </row>
    <row r="27" spans="1:8" x14ac:dyDescent="0.25">
      <c r="A27" s="19"/>
      <c r="B27" s="19"/>
      <c r="C27" s="18"/>
    </row>
    <row r="28" spans="1:8" x14ac:dyDescent="0.25">
      <c r="A28" s="19" t="s">
        <v>20</v>
      </c>
      <c r="B28" s="19" t="s">
        <v>19</v>
      </c>
      <c r="C28" s="18"/>
      <c r="G28" s="81">
        <f>SUM(G112)</f>
        <v>0</v>
      </c>
    </row>
    <row r="29" spans="1:8" x14ac:dyDescent="0.25">
      <c r="A29" s="19"/>
      <c r="B29" s="19"/>
      <c r="C29" s="18"/>
    </row>
    <row r="30" spans="1:8" x14ac:dyDescent="0.25">
      <c r="A30" s="19"/>
      <c r="B30" s="19"/>
      <c r="C30" s="18"/>
    </row>
    <row r="31" spans="1:8" ht="15.6" x14ac:dyDescent="0.3">
      <c r="A31" s="25" t="s">
        <v>48</v>
      </c>
      <c r="B31" s="25" t="s">
        <v>47</v>
      </c>
      <c r="C31" s="25"/>
      <c r="D31" s="24"/>
      <c r="E31" s="24"/>
      <c r="F31" s="24"/>
      <c r="G31" s="81">
        <f>SUM(G16:G25)*0.05</f>
        <v>0</v>
      </c>
      <c r="H31" s="23"/>
    </row>
    <row r="32" spans="1:8" x14ac:dyDescent="0.25">
      <c r="A32" s="22"/>
      <c r="B32" s="21" t="s">
        <v>78</v>
      </c>
      <c r="C32" s="21"/>
      <c r="F32" s="10"/>
      <c r="G32" s="84"/>
      <c r="H32" s="20"/>
    </row>
    <row r="33" spans="1:8" x14ac:dyDescent="0.25">
      <c r="B33" s="22"/>
      <c r="C33" s="21"/>
      <c r="F33" s="10"/>
      <c r="G33" s="84"/>
      <c r="H33" s="20"/>
    </row>
    <row r="34" spans="1:8" x14ac:dyDescent="0.25">
      <c r="A34" s="63"/>
      <c r="B34" s="37" t="s">
        <v>79</v>
      </c>
      <c r="C34" s="38"/>
      <c r="D34" s="99"/>
      <c r="E34" s="99"/>
      <c r="F34" s="100"/>
      <c r="G34" s="101">
        <f>SUM(G16:G31)</f>
        <v>0</v>
      </c>
    </row>
    <row r="35" spans="1:8" x14ac:dyDescent="0.25">
      <c r="A35" s="64"/>
      <c r="B35" s="35"/>
      <c r="C35" s="36"/>
      <c r="D35" s="41"/>
      <c r="E35" s="41"/>
      <c r="F35" s="51"/>
      <c r="G35" s="86"/>
    </row>
    <row r="36" spans="1:8" x14ac:dyDescent="0.25">
      <c r="A36" s="64"/>
      <c r="B36" s="35" t="s">
        <v>66</v>
      </c>
      <c r="C36" s="36"/>
      <c r="D36" s="41"/>
      <c r="E36" s="41"/>
      <c r="F36" s="51"/>
      <c r="G36" s="86">
        <f>G34*0.22</f>
        <v>0</v>
      </c>
    </row>
    <row r="37" spans="1:8" x14ac:dyDescent="0.25">
      <c r="A37" s="63"/>
      <c r="B37" s="37"/>
      <c r="C37" s="38"/>
      <c r="D37" s="39"/>
      <c r="E37" s="39"/>
      <c r="F37" s="50"/>
      <c r="G37" s="85"/>
    </row>
    <row r="38" spans="1:8" s="40" customFormat="1" ht="13.8" x14ac:dyDescent="0.25">
      <c r="A38" s="65"/>
      <c r="B38" s="62" t="s">
        <v>145</v>
      </c>
      <c r="C38" s="55"/>
      <c r="D38" s="41"/>
      <c r="E38" s="41"/>
      <c r="F38" s="51"/>
      <c r="G38" s="87">
        <f>SUM(G34:G36)</f>
        <v>0</v>
      </c>
    </row>
    <row r="39" spans="1:8" x14ac:dyDescent="0.25">
      <c r="A39" s="66"/>
      <c r="B39" s="58"/>
      <c r="C39" s="59"/>
      <c r="D39" s="60"/>
      <c r="E39" s="60"/>
      <c r="F39" s="61"/>
      <c r="G39" s="88"/>
    </row>
    <row r="40" spans="1:8" x14ac:dyDescent="0.25">
      <c r="B40" s="19"/>
      <c r="C40" s="18"/>
    </row>
    <row r="41" spans="1:8" x14ac:dyDescent="0.25">
      <c r="A41" s="278" t="s">
        <v>88</v>
      </c>
      <c r="B41" s="279"/>
      <c r="C41" s="280"/>
    </row>
    <row r="42" spans="1:8" x14ac:dyDescent="0.25">
      <c r="A42" s="278" t="s">
        <v>89</v>
      </c>
      <c r="B42" s="279"/>
      <c r="C42" s="280"/>
    </row>
    <row r="43" spans="1:8" x14ac:dyDescent="0.25">
      <c r="A43" s="278" t="s">
        <v>90</v>
      </c>
      <c r="B43" s="279"/>
      <c r="C43" s="280"/>
    </row>
    <row r="44" spans="1:8" x14ac:dyDescent="0.25">
      <c r="B44" s="19"/>
      <c r="C44" s="18"/>
    </row>
    <row r="45" spans="1:8" x14ac:dyDescent="0.25">
      <c r="B45" s="19"/>
      <c r="C45" s="18"/>
    </row>
    <row r="46" spans="1:8" x14ac:dyDescent="0.25">
      <c r="B46" s="19"/>
      <c r="C46" s="18"/>
    </row>
    <row r="47" spans="1:8" x14ac:dyDescent="0.25">
      <c r="B47" s="19"/>
      <c r="C47" s="18"/>
    </row>
    <row r="48" spans="1:8" x14ac:dyDescent="0.25">
      <c r="B48" s="19"/>
      <c r="C48" s="18"/>
    </row>
    <row r="49" spans="1:7" x14ac:dyDescent="0.25">
      <c r="B49" s="19"/>
      <c r="C49" s="18"/>
    </row>
    <row r="50" spans="1:7" ht="26.4" x14ac:dyDescent="0.25">
      <c r="A50" s="45" t="s">
        <v>80</v>
      </c>
      <c r="B50" s="46" t="s">
        <v>0</v>
      </c>
      <c r="C50" s="46" t="s">
        <v>2</v>
      </c>
      <c r="D50" s="45" t="s">
        <v>44</v>
      </c>
      <c r="E50" s="17" t="s">
        <v>1</v>
      </c>
      <c r="F50" s="16" t="s">
        <v>8</v>
      </c>
      <c r="G50" s="89" t="s">
        <v>61</v>
      </c>
    </row>
    <row r="51" spans="1:7" x14ac:dyDescent="0.25">
      <c r="A51" s="15" t="s">
        <v>46</v>
      </c>
      <c r="B51" s="15"/>
      <c r="C51" s="15" t="s">
        <v>45</v>
      </c>
      <c r="D51" s="12"/>
      <c r="E51" s="12"/>
      <c r="F51" s="288"/>
      <c r="G51" s="90"/>
    </row>
    <row r="52" spans="1:7" x14ac:dyDescent="0.25">
      <c r="A52" s="15"/>
      <c r="B52" s="15"/>
      <c r="C52" s="15"/>
      <c r="D52" s="12"/>
      <c r="E52" s="12"/>
      <c r="F52" s="288"/>
      <c r="G52" s="90"/>
    </row>
    <row r="53" spans="1:7" ht="94.5" customHeight="1" x14ac:dyDescent="0.25">
      <c r="A53" s="11" t="s">
        <v>43</v>
      </c>
      <c r="B53" s="13" t="s">
        <v>64</v>
      </c>
      <c r="C53" s="13" t="s">
        <v>99</v>
      </c>
      <c r="D53" s="12" t="s">
        <v>7</v>
      </c>
      <c r="E53" s="12">
        <v>6</v>
      </c>
      <c r="F53" s="288"/>
      <c r="G53" s="90">
        <f>E53*F53</f>
        <v>0</v>
      </c>
    </row>
    <row r="54" spans="1:7" x14ac:dyDescent="0.25">
      <c r="A54" s="11"/>
      <c r="C54" s="13"/>
      <c r="D54" s="12"/>
      <c r="E54" s="12"/>
      <c r="F54" s="288"/>
      <c r="G54" s="90"/>
    </row>
    <row r="55" spans="1:7" ht="39.6" x14ac:dyDescent="0.25">
      <c r="A55" s="11" t="s">
        <v>49</v>
      </c>
      <c r="B55" s="11" t="s">
        <v>76</v>
      </c>
      <c r="C55" s="13" t="s">
        <v>81</v>
      </c>
      <c r="D55" s="12" t="s">
        <v>4</v>
      </c>
      <c r="E55" s="12">
        <v>100</v>
      </c>
      <c r="F55" s="288"/>
      <c r="G55" s="90">
        <f>E55*F55</f>
        <v>0</v>
      </c>
    </row>
    <row r="56" spans="1:7" x14ac:dyDescent="0.25">
      <c r="A56" s="11"/>
      <c r="C56" s="13"/>
      <c r="D56" s="12"/>
      <c r="E56" s="12"/>
      <c r="F56" s="288"/>
      <c r="G56" s="90"/>
    </row>
    <row r="57" spans="1:7" x14ac:dyDescent="0.25">
      <c r="A57" s="32"/>
      <c r="B57" s="32"/>
      <c r="C57" s="33" t="s">
        <v>42</v>
      </c>
      <c r="D57" s="34"/>
      <c r="E57" s="34"/>
      <c r="F57" s="295"/>
      <c r="G57" s="91">
        <f>SUM(G51:G56)</f>
        <v>0</v>
      </c>
    </row>
    <row r="58" spans="1:7" x14ac:dyDescent="0.25">
      <c r="A58" s="95"/>
      <c r="B58" s="95"/>
      <c r="C58" s="96"/>
      <c r="D58" s="97"/>
      <c r="E58" s="97"/>
      <c r="F58" s="296"/>
      <c r="G58" s="98"/>
    </row>
    <row r="59" spans="1:7" ht="9.75" customHeight="1" x14ac:dyDescent="0.25">
      <c r="A59" s="11"/>
      <c r="C59" s="13"/>
      <c r="D59" s="12"/>
      <c r="E59" s="12"/>
      <c r="F59" s="288"/>
      <c r="G59" s="90"/>
    </row>
    <row r="60" spans="1:7" x14ac:dyDescent="0.25">
      <c r="A60" s="15" t="s">
        <v>41</v>
      </c>
      <c r="B60" s="15"/>
      <c r="C60" s="14" t="s">
        <v>40</v>
      </c>
      <c r="D60" s="12"/>
      <c r="E60" s="12"/>
      <c r="F60" s="288"/>
      <c r="G60" s="90"/>
    </row>
    <row r="61" spans="1:7" x14ac:dyDescent="0.25">
      <c r="A61" s="11"/>
      <c r="C61" s="13"/>
      <c r="D61" s="12"/>
      <c r="E61" s="12"/>
      <c r="F61" s="288"/>
      <c r="G61" s="90"/>
    </row>
    <row r="62" spans="1:7" ht="93.75" customHeight="1" x14ac:dyDescent="0.25">
      <c r="A62" s="11" t="s">
        <v>39</v>
      </c>
      <c r="B62" s="13" t="s">
        <v>63</v>
      </c>
      <c r="C62" s="13" t="s">
        <v>100</v>
      </c>
      <c r="D62" s="12" t="s">
        <v>5</v>
      </c>
      <c r="E62" s="12">
        <v>464</v>
      </c>
      <c r="F62" s="288"/>
      <c r="G62" s="90">
        <f>E62*F62</f>
        <v>0</v>
      </c>
    </row>
    <row r="63" spans="1:7" x14ac:dyDescent="0.25">
      <c r="A63" s="11"/>
      <c r="C63" s="13"/>
      <c r="D63" s="12"/>
      <c r="E63" s="12"/>
      <c r="F63" s="288"/>
      <c r="G63" s="90"/>
    </row>
    <row r="64" spans="1:7" ht="78.75" customHeight="1" x14ac:dyDescent="0.25">
      <c r="A64" s="11" t="s">
        <v>38</v>
      </c>
      <c r="B64" s="13" t="s">
        <v>91</v>
      </c>
      <c r="C64" s="13" t="s">
        <v>181</v>
      </c>
      <c r="D64" s="12" t="s">
        <v>5</v>
      </c>
      <c r="E64" s="12">
        <v>106</v>
      </c>
      <c r="F64" s="288"/>
      <c r="G64" s="90">
        <f>E64*F64</f>
        <v>0</v>
      </c>
    </row>
    <row r="65" spans="1:7" x14ac:dyDescent="0.25">
      <c r="A65" s="11"/>
      <c r="C65" s="13"/>
      <c r="D65" s="12"/>
      <c r="E65" s="12"/>
      <c r="F65" s="288"/>
      <c r="G65" s="90"/>
    </row>
    <row r="66" spans="1:7" ht="78.75" customHeight="1" x14ac:dyDescent="0.25">
      <c r="A66" s="11" t="s">
        <v>35</v>
      </c>
      <c r="B66" s="13" t="s">
        <v>92</v>
      </c>
      <c r="C66" s="13" t="s">
        <v>180</v>
      </c>
      <c r="D66" s="12"/>
      <c r="E66" s="12"/>
      <c r="F66" s="288"/>
      <c r="G66" s="90"/>
    </row>
    <row r="67" spans="1:7" x14ac:dyDescent="0.25">
      <c r="A67" s="11"/>
      <c r="C67" s="13" t="s">
        <v>37</v>
      </c>
      <c r="D67" s="12" t="s">
        <v>5</v>
      </c>
      <c r="E67" s="12">
        <v>170</v>
      </c>
      <c r="F67" s="288"/>
      <c r="G67" s="90">
        <f>E67*F67</f>
        <v>0</v>
      </c>
    </row>
    <row r="68" spans="1:7" x14ac:dyDescent="0.25">
      <c r="A68" s="11"/>
      <c r="C68" s="13" t="s">
        <v>36</v>
      </c>
      <c r="D68" s="12" t="s">
        <v>5</v>
      </c>
      <c r="E68" s="12">
        <v>17</v>
      </c>
      <c r="F68" s="288"/>
      <c r="G68" s="90">
        <f>E68*F68</f>
        <v>0</v>
      </c>
    </row>
    <row r="69" spans="1:7" x14ac:dyDescent="0.25">
      <c r="A69" s="11"/>
      <c r="C69" s="13"/>
      <c r="D69" s="12"/>
      <c r="E69" s="12"/>
      <c r="F69" s="288"/>
      <c r="G69" s="90"/>
    </row>
    <row r="70" spans="1:7" ht="39.6" x14ac:dyDescent="0.25">
      <c r="A70" s="11" t="s">
        <v>34</v>
      </c>
      <c r="B70" s="199"/>
      <c r="C70" s="13" t="s">
        <v>201</v>
      </c>
      <c r="D70" s="12" t="s">
        <v>3</v>
      </c>
      <c r="E70" s="12">
        <v>45</v>
      </c>
      <c r="F70" s="288"/>
      <c r="G70" s="90">
        <f>E70*F70</f>
        <v>0</v>
      </c>
    </row>
    <row r="71" spans="1:7" x14ac:dyDescent="0.25">
      <c r="A71" s="11"/>
      <c r="C71" s="13"/>
      <c r="D71" s="12"/>
      <c r="E71" s="12"/>
      <c r="F71" s="288"/>
      <c r="G71" s="90"/>
    </row>
    <row r="72" spans="1:7" ht="26.4" x14ac:dyDescent="0.25">
      <c r="A72" s="11" t="s">
        <v>33</v>
      </c>
      <c r="B72" s="199" t="s">
        <v>77</v>
      </c>
      <c r="C72" s="13" t="s">
        <v>183</v>
      </c>
      <c r="D72" s="12" t="s">
        <v>5</v>
      </c>
      <c r="E72" s="12">
        <v>61</v>
      </c>
      <c r="F72" s="288"/>
      <c r="G72" s="90">
        <f>E72*F72</f>
        <v>0</v>
      </c>
    </row>
    <row r="73" spans="1:7" x14ac:dyDescent="0.25">
      <c r="A73" s="11"/>
      <c r="C73" s="13"/>
      <c r="D73" s="12"/>
      <c r="E73" s="12"/>
      <c r="F73" s="288"/>
      <c r="G73" s="90"/>
    </row>
    <row r="74" spans="1:7" ht="52.8" x14ac:dyDescent="0.25">
      <c r="A74" s="11" t="s">
        <v>55</v>
      </c>
      <c r="B74" s="13" t="s">
        <v>98</v>
      </c>
      <c r="C74" s="74" t="s">
        <v>143</v>
      </c>
      <c r="D74" s="12" t="s">
        <v>5</v>
      </c>
      <c r="E74" s="12">
        <v>70</v>
      </c>
      <c r="F74" s="288"/>
      <c r="G74" s="90">
        <f>E74*F74</f>
        <v>0</v>
      </c>
    </row>
    <row r="75" spans="1:7" x14ac:dyDescent="0.25">
      <c r="A75" s="11"/>
      <c r="C75" s="13"/>
      <c r="D75" s="12"/>
      <c r="E75" s="12"/>
      <c r="F75" s="288"/>
      <c r="G75" s="90"/>
    </row>
    <row r="76" spans="1:7" ht="40.5" customHeight="1" x14ac:dyDescent="0.25">
      <c r="A76" s="11" t="s">
        <v>56</v>
      </c>
      <c r="B76" s="13" t="s">
        <v>58</v>
      </c>
      <c r="C76" s="13" t="s">
        <v>182</v>
      </c>
      <c r="D76" s="12" t="s">
        <v>5</v>
      </c>
      <c r="E76" s="12">
        <v>536</v>
      </c>
      <c r="F76" s="288"/>
      <c r="G76" s="90">
        <f>E76*F76</f>
        <v>0</v>
      </c>
    </row>
    <row r="77" spans="1:7" x14ac:dyDescent="0.25">
      <c r="A77" s="11"/>
      <c r="B77" s="13"/>
      <c r="C77" s="13"/>
      <c r="D77" s="12"/>
      <c r="E77" s="12"/>
      <c r="F77" s="288"/>
      <c r="G77" s="90"/>
    </row>
    <row r="78" spans="1:7" ht="39.6" x14ac:dyDescent="0.25">
      <c r="A78" s="11" t="s">
        <v>57</v>
      </c>
      <c r="B78" s="199" t="s">
        <v>77</v>
      </c>
      <c r="C78" s="13" t="s">
        <v>144</v>
      </c>
      <c r="D78" s="12" t="s">
        <v>5</v>
      </c>
      <c r="E78" s="12">
        <v>6</v>
      </c>
      <c r="F78" s="288"/>
      <c r="G78" s="90">
        <f>E78*F78</f>
        <v>0</v>
      </c>
    </row>
    <row r="79" spans="1:7" x14ac:dyDescent="0.25">
      <c r="A79" s="11"/>
      <c r="C79" s="13"/>
      <c r="D79" s="12"/>
      <c r="E79" s="12"/>
      <c r="F79" s="288"/>
      <c r="G79" s="90"/>
    </row>
    <row r="80" spans="1:7" ht="26.4" x14ac:dyDescent="0.25">
      <c r="A80" s="11" t="s">
        <v>154</v>
      </c>
      <c r="B80" s="199"/>
      <c r="C80" s="13" t="s">
        <v>184</v>
      </c>
      <c r="D80" s="12" t="s">
        <v>5</v>
      </c>
      <c r="E80" s="12">
        <v>58</v>
      </c>
      <c r="F80" s="288"/>
      <c r="G80" s="90">
        <f>E80*F80</f>
        <v>0</v>
      </c>
    </row>
    <row r="81" spans="1:7" x14ac:dyDescent="0.25">
      <c r="A81" s="11"/>
      <c r="C81" s="13"/>
      <c r="D81" s="12"/>
      <c r="E81" s="12"/>
      <c r="F81" s="288"/>
      <c r="G81" s="90"/>
    </row>
    <row r="82" spans="1:7" x14ac:dyDescent="0.25">
      <c r="A82" s="29"/>
      <c r="B82" s="29"/>
      <c r="C82" s="31" t="s">
        <v>6</v>
      </c>
      <c r="D82" s="30"/>
      <c r="E82" s="30"/>
      <c r="F82" s="297"/>
      <c r="G82" s="92">
        <f>SUM(G62:G80)</f>
        <v>0</v>
      </c>
    </row>
    <row r="83" spans="1:7" x14ac:dyDescent="0.25">
      <c r="A83" s="54"/>
      <c r="B83" s="54"/>
      <c r="C83" s="55"/>
      <c r="D83" s="56"/>
      <c r="E83" s="56"/>
      <c r="F83" s="288"/>
      <c r="G83" s="93"/>
    </row>
    <row r="84" spans="1:7" x14ac:dyDescent="0.25">
      <c r="A84" s="11"/>
      <c r="C84" s="13"/>
      <c r="D84" s="12"/>
      <c r="E84" s="12"/>
      <c r="F84" s="288"/>
      <c r="G84" s="90"/>
    </row>
    <row r="85" spans="1:7" x14ac:dyDescent="0.25">
      <c r="A85" s="15" t="s">
        <v>32</v>
      </c>
      <c r="B85" s="15"/>
      <c r="C85" s="14" t="s">
        <v>31</v>
      </c>
      <c r="D85" s="12"/>
      <c r="E85" s="12"/>
      <c r="F85" s="288"/>
      <c r="G85" s="90"/>
    </row>
    <row r="86" spans="1:7" x14ac:dyDescent="0.25">
      <c r="A86" s="11"/>
      <c r="C86" s="13"/>
      <c r="D86" s="12"/>
      <c r="E86" s="12"/>
      <c r="F86" s="288"/>
      <c r="G86" s="90"/>
    </row>
    <row r="87" spans="1:7" ht="26.4" x14ac:dyDescent="0.25">
      <c r="A87" s="11" t="s">
        <v>30</v>
      </c>
      <c r="B87" s="11" t="s">
        <v>93</v>
      </c>
      <c r="C87" s="198" t="s">
        <v>132</v>
      </c>
      <c r="D87" s="12" t="s">
        <v>5</v>
      </c>
      <c r="E87" s="12">
        <v>34</v>
      </c>
      <c r="F87" s="288"/>
      <c r="G87" s="90">
        <f>E87*F87</f>
        <v>0</v>
      </c>
    </row>
    <row r="88" spans="1:7" x14ac:dyDescent="0.25">
      <c r="A88" s="11"/>
      <c r="C88" s="13"/>
      <c r="D88" s="12"/>
      <c r="E88" s="12"/>
      <c r="F88" s="288"/>
      <c r="G88" s="90"/>
    </row>
    <row r="89" spans="1:7" ht="92.4" x14ac:dyDescent="0.25">
      <c r="A89" s="11" t="s">
        <v>29</v>
      </c>
      <c r="B89" s="13" t="s">
        <v>94</v>
      </c>
      <c r="C89" s="198" t="s">
        <v>87</v>
      </c>
      <c r="D89" s="12" t="s">
        <v>5</v>
      </c>
      <c r="E89" s="12">
        <v>420</v>
      </c>
      <c r="F89" s="288"/>
      <c r="G89" s="90">
        <f>E89*F89</f>
        <v>0</v>
      </c>
    </row>
    <row r="90" spans="1:7" x14ac:dyDescent="0.25">
      <c r="A90" s="11"/>
      <c r="C90" s="13"/>
      <c r="D90" s="12"/>
      <c r="E90" s="12"/>
      <c r="F90" s="288"/>
      <c r="G90" s="90"/>
    </row>
    <row r="91" spans="1:7" s="127" customFormat="1" ht="26.4" x14ac:dyDescent="0.25">
      <c r="A91" s="199" t="s">
        <v>28</v>
      </c>
      <c r="B91" s="125">
        <v>0</v>
      </c>
      <c r="C91" s="202" t="s">
        <v>27</v>
      </c>
      <c r="D91" s="160" t="s">
        <v>4</v>
      </c>
      <c r="E91" s="160">
        <v>160</v>
      </c>
      <c r="F91" s="293"/>
      <c r="G91" s="200">
        <f>E91*F91</f>
        <v>0</v>
      </c>
    </row>
    <row r="92" spans="1:7" x14ac:dyDescent="0.25">
      <c r="A92" s="11"/>
      <c r="C92" s="13"/>
      <c r="D92" s="12"/>
      <c r="E92" s="12"/>
      <c r="F92" s="288"/>
      <c r="G92" s="90"/>
    </row>
    <row r="93" spans="1:7" x14ac:dyDescent="0.25">
      <c r="A93" s="29"/>
      <c r="B93" s="29"/>
      <c r="C93" s="312" t="s">
        <v>26</v>
      </c>
      <c r="D93" s="312"/>
      <c r="E93" s="30"/>
      <c r="F93" s="297"/>
      <c r="G93" s="92">
        <f>SUM(G87:G91)</f>
        <v>0</v>
      </c>
    </row>
    <row r="94" spans="1:7" x14ac:dyDescent="0.25">
      <c r="A94" s="11"/>
      <c r="C94" s="13"/>
      <c r="D94" s="12"/>
      <c r="E94" s="12"/>
      <c r="F94" s="288"/>
      <c r="G94" s="90"/>
    </row>
    <row r="95" spans="1:7" x14ac:dyDescent="0.25">
      <c r="A95" s="11"/>
      <c r="C95" s="13"/>
      <c r="D95" s="12"/>
      <c r="E95" s="12"/>
      <c r="F95" s="288"/>
      <c r="G95" s="90"/>
    </row>
    <row r="96" spans="1:7" x14ac:dyDescent="0.25">
      <c r="A96" s="15" t="s">
        <v>25</v>
      </c>
      <c r="B96" s="15"/>
      <c r="C96" s="14" t="s">
        <v>24</v>
      </c>
      <c r="D96" s="12"/>
      <c r="E96" s="12"/>
      <c r="F96" s="288"/>
      <c r="G96" s="90"/>
    </row>
    <row r="97" spans="1:7" x14ac:dyDescent="0.25">
      <c r="A97" s="11"/>
      <c r="C97" s="13"/>
      <c r="D97" s="12"/>
      <c r="E97" s="12"/>
      <c r="F97" s="288"/>
      <c r="G97" s="90"/>
    </row>
    <row r="98" spans="1:7" ht="66" x14ac:dyDescent="0.25">
      <c r="A98" s="11" t="s">
        <v>23</v>
      </c>
      <c r="B98" s="201" t="s">
        <v>95</v>
      </c>
      <c r="C98" s="13" t="s">
        <v>71</v>
      </c>
      <c r="D98" s="12" t="s">
        <v>3</v>
      </c>
      <c r="E98" s="12">
        <v>40</v>
      </c>
      <c r="F98" s="288"/>
      <c r="G98" s="90">
        <f>E98*F98</f>
        <v>0</v>
      </c>
    </row>
    <row r="99" spans="1:7" x14ac:dyDescent="0.25">
      <c r="A99" s="11"/>
      <c r="C99" s="13"/>
      <c r="D99" s="12"/>
      <c r="E99" s="12"/>
      <c r="F99" s="288"/>
      <c r="G99" s="90"/>
    </row>
    <row r="100" spans="1:7" ht="31.5" customHeight="1" x14ac:dyDescent="0.25">
      <c r="A100" s="11" t="s">
        <v>22</v>
      </c>
      <c r="B100" s="201"/>
      <c r="C100" s="13" t="s">
        <v>185</v>
      </c>
      <c r="D100" s="12" t="s">
        <v>7</v>
      </c>
      <c r="E100" s="12">
        <v>20</v>
      </c>
      <c r="F100" s="288"/>
      <c r="G100" s="90">
        <f>E100*F100</f>
        <v>0</v>
      </c>
    </row>
    <row r="101" spans="1:7" x14ac:dyDescent="0.25">
      <c r="A101" s="11"/>
      <c r="C101" s="13"/>
      <c r="D101" s="12"/>
      <c r="E101" s="12"/>
      <c r="F101" s="288"/>
      <c r="G101" s="90"/>
    </row>
    <row r="102" spans="1:7" x14ac:dyDescent="0.25">
      <c r="A102" s="29"/>
      <c r="B102" s="29"/>
      <c r="C102" s="31" t="s">
        <v>21</v>
      </c>
      <c r="D102" s="30"/>
      <c r="E102" s="30"/>
      <c r="F102" s="297"/>
      <c r="G102" s="92">
        <f>SUM(G98:G100)</f>
        <v>0</v>
      </c>
    </row>
    <row r="103" spans="1:7" x14ac:dyDescent="0.25">
      <c r="A103" s="54"/>
      <c r="B103" s="54"/>
      <c r="C103" s="55"/>
      <c r="D103" s="56"/>
      <c r="E103" s="56"/>
      <c r="F103" s="288"/>
      <c r="G103" s="93"/>
    </row>
    <row r="104" spans="1:7" x14ac:dyDescent="0.25">
      <c r="A104" s="54"/>
      <c r="B104" s="54"/>
      <c r="C104" s="55"/>
      <c r="D104" s="56"/>
      <c r="E104" s="56"/>
      <c r="F104" s="288"/>
      <c r="G104" s="93"/>
    </row>
    <row r="105" spans="1:7" x14ac:dyDescent="0.25">
      <c r="A105" s="11"/>
      <c r="C105" s="13"/>
      <c r="D105" s="12"/>
      <c r="E105" s="12"/>
      <c r="F105" s="288"/>
      <c r="G105" s="90"/>
    </row>
    <row r="106" spans="1:7" x14ac:dyDescent="0.25">
      <c r="A106" s="15" t="s">
        <v>20</v>
      </c>
      <c r="B106" s="15"/>
      <c r="C106" s="14" t="s">
        <v>19</v>
      </c>
      <c r="D106" s="12"/>
      <c r="E106" s="12"/>
      <c r="F106" s="288"/>
      <c r="G106" s="90"/>
    </row>
    <row r="107" spans="1:7" x14ac:dyDescent="0.25">
      <c r="A107" s="11"/>
      <c r="C107" s="13"/>
      <c r="D107" s="12"/>
      <c r="E107" s="12"/>
      <c r="F107" s="288"/>
      <c r="G107" s="90"/>
    </row>
    <row r="108" spans="1:7" x14ac:dyDescent="0.25">
      <c r="A108" s="11" t="s">
        <v>18</v>
      </c>
      <c r="B108" s="11" t="s">
        <v>59</v>
      </c>
      <c r="C108" s="13" t="s">
        <v>9</v>
      </c>
      <c r="D108" s="12" t="s">
        <v>11</v>
      </c>
      <c r="E108" s="12">
        <v>16</v>
      </c>
      <c r="F108" s="288"/>
      <c r="G108" s="90">
        <f>E108*F108</f>
        <v>0</v>
      </c>
    </row>
    <row r="109" spans="1:7" x14ac:dyDescent="0.25">
      <c r="A109" s="11"/>
      <c r="C109" s="13"/>
      <c r="D109" s="12"/>
      <c r="E109" s="12"/>
      <c r="F109" s="288"/>
      <c r="G109" s="90"/>
    </row>
    <row r="110" spans="1:7" x14ac:dyDescent="0.25">
      <c r="A110" s="11" t="s">
        <v>17</v>
      </c>
      <c r="B110" s="11" t="s">
        <v>60</v>
      </c>
      <c r="C110" s="13" t="s">
        <v>10</v>
      </c>
      <c r="D110" s="12" t="s">
        <v>11</v>
      </c>
      <c r="E110" s="12">
        <v>32</v>
      </c>
      <c r="F110" s="288"/>
      <c r="G110" s="90">
        <f>E110*F110</f>
        <v>0</v>
      </c>
    </row>
    <row r="111" spans="1:7" x14ac:dyDescent="0.25">
      <c r="A111" s="11"/>
      <c r="C111" s="13"/>
      <c r="D111" s="12"/>
      <c r="E111" s="12"/>
      <c r="F111" s="288"/>
      <c r="G111" s="90"/>
    </row>
    <row r="112" spans="1:7" x14ac:dyDescent="0.25">
      <c r="A112" s="29"/>
      <c r="B112" s="29"/>
      <c r="C112" s="312" t="s">
        <v>16</v>
      </c>
      <c r="D112" s="312"/>
      <c r="E112" s="312"/>
      <c r="F112" s="297"/>
      <c r="G112" s="92">
        <f>SUM(G108:G110)</f>
        <v>0</v>
      </c>
    </row>
    <row r="113" spans="1:7" x14ac:dyDescent="0.25">
      <c r="A113" s="11"/>
      <c r="C113" s="13"/>
      <c r="D113" s="12"/>
      <c r="E113" s="12"/>
      <c r="F113" s="52"/>
      <c r="G113" s="90"/>
    </row>
    <row r="114" spans="1:7" x14ac:dyDescent="0.25">
      <c r="A114" s="11"/>
      <c r="C114" s="13"/>
      <c r="D114" s="12"/>
      <c r="E114" s="12"/>
      <c r="F114" s="52"/>
    </row>
    <row r="115" spans="1:7" x14ac:dyDescent="0.25">
      <c r="B115" s="9"/>
      <c r="C115" s="13"/>
      <c r="D115" s="12"/>
      <c r="E115" s="12"/>
      <c r="F115" s="52"/>
      <c r="G115" s="94"/>
    </row>
    <row r="116" spans="1:7" x14ac:dyDescent="0.25">
      <c r="B116" s="9"/>
      <c r="C116" s="13"/>
      <c r="D116" s="12"/>
      <c r="E116" s="12"/>
      <c r="F116" s="52"/>
      <c r="G116" s="94"/>
    </row>
    <row r="117" spans="1:7" x14ac:dyDescent="0.25">
      <c r="B117" s="9"/>
      <c r="C117" s="13"/>
      <c r="D117" s="12"/>
      <c r="E117" s="12"/>
      <c r="F117" s="52"/>
      <c r="G117" s="94"/>
    </row>
    <row r="118" spans="1:7" x14ac:dyDescent="0.25">
      <c r="B118" s="9"/>
      <c r="C118" s="13"/>
      <c r="D118" s="12"/>
      <c r="E118" s="12"/>
      <c r="F118" s="52"/>
      <c r="G118" s="94"/>
    </row>
    <row r="119" spans="1:7" x14ac:dyDescent="0.25">
      <c r="B119" s="9"/>
      <c r="C119" s="13"/>
      <c r="D119" s="12"/>
      <c r="E119" s="12"/>
      <c r="F119" s="52"/>
      <c r="G119" s="94"/>
    </row>
    <row r="120" spans="1:7" x14ac:dyDescent="0.25">
      <c r="B120" s="9"/>
      <c r="C120" s="13"/>
      <c r="D120" s="12"/>
      <c r="E120" s="12"/>
      <c r="F120" s="52"/>
      <c r="G120" s="94"/>
    </row>
    <row r="121" spans="1:7" x14ac:dyDescent="0.25">
      <c r="B121" s="9"/>
      <c r="C121" s="13"/>
      <c r="D121" s="12"/>
      <c r="E121" s="12"/>
      <c r="F121" s="52"/>
      <c r="G121" s="94"/>
    </row>
    <row r="122" spans="1:7" x14ac:dyDescent="0.25">
      <c r="B122" s="9"/>
      <c r="C122" s="13"/>
      <c r="D122" s="12"/>
      <c r="E122" s="12"/>
      <c r="F122" s="52"/>
      <c r="G122" s="94"/>
    </row>
    <row r="123" spans="1:7" x14ac:dyDescent="0.25">
      <c r="B123" s="9"/>
      <c r="C123" s="13"/>
      <c r="D123" s="12"/>
      <c r="E123" s="12"/>
      <c r="F123" s="52"/>
      <c r="G123" s="94"/>
    </row>
    <row r="124" spans="1:7" x14ac:dyDescent="0.25">
      <c r="B124" s="9"/>
      <c r="C124" s="13"/>
      <c r="D124" s="12"/>
      <c r="E124" s="12"/>
      <c r="F124" s="52"/>
      <c r="G124" s="94"/>
    </row>
    <row r="125" spans="1:7" x14ac:dyDescent="0.25">
      <c r="B125" s="9"/>
      <c r="C125" s="13"/>
      <c r="D125" s="12"/>
      <c r="E125" s="12"/>
      <c r="F125" s="52"/>
      <c r="G125" s="94"/>
    </row>
    <row r="126" spans="1:7" x14ac:dyDescent="0.25">
      <c r="B126" s="9"/>
      <c r="C126" s="13"/>
      <c r="D126" s="12"/>
      <c r="E126" s="12"/>
      <c r="F126" s="52"/>
      <c r="G126" s="94"/>
    </row>
    <row r="127" spans="1:7" x14ac:dyDescent="0.25">
      <c r="B127" s="9"/>
      <c r="C127" s="13"/>
      <c r="D127" s="12"/>
      <c r="E127" s="12"/>
      <c r="F127" s="52"/>
      <c r="G127" s="94"/>
    </row>
    <row r="128" spans="1:7" x14ac:dyDescent="0.25">
      <c r="B128" s="9"/>
      <c r="C128" s="13"/>
      <c r="D128" s="12"/>
      <c r="E128" s="12"/>
      <c r="F128" s="52"/>
      <c r="G128" s="94"/>
    </row>
    <row r="129" spans="2:7" x14ac:dyDescent="0.25">
      <c r="B129" s="9"/>
      <c r="C129" s="13"/>
      <c r="D129" s="12"/>
      <c r="E129" s="12"/>
      <c r="F129" s="52"/>
      <c r="G129" s="94"/>
    </row>
    <row r="130" spans="2:7" x14ac:dyDescent="0.25">
      <c r="B130" s="9"/>
      <c r="C130" s="13"/>
      <c r="D130" s="12"/>
      <c r="E130" s="12"/>
      <c r="F130" s="52"/>
      <c r="G130" s="94"/>
    </row>
    <row r="131" spans="2:7" x14ac:dyDescent="0.25">
      <c r="B131" s="9"/>
      <c r="C131" s="13"/>
      <c r="D131" s="12"/>
      <c r="E131" s="12"/>
      <c r="F131" s="52"/>
      <c r="G131" s="94"/>
    </row>
    <row r="132" spans="2:7" x14ac:dyDescent="0.25">
      <c r="B132" s="9"/>
      <c r="C132" s="13"/>
      <c r="D132" s="12"/>
      <c r="E132" s="12"/>
      <c r="F132" s="52"/>
      <c r="G132" s="94"/>
    </row>
    <row r="133" spans="2:7" x14ac:dyDescent="0.25">
      <c r="B133" s="9"/>
      <c r="C133" s="13"/>
      <c r="D133" s="12"/>
      <c r="E133" s="12"/>
      <c r="F133" s="52"/>
      <c r="G133" s="94"/>
    </row>
    <row r="134" spans="2:7" x14ac:dyDescent="0.25">
      <c r="B134" s="9"/>
      <c r="C134" s="13"/>
      <c r="D134" s="12"/>
      <c r="E134" s="12"/>
      <c r="F134" s="52"/>
      <c r="G134" s="94"/>
    </row>
    <row r="135" spans="2:7" x14ac:dyDescent="0.25">
      <c r="B135" s="9"/>
      <c r="C135" s="13"/>
      <c r="D135" s="12"/>
      <c r="E135" s="12"/>
      <c r="F135" s="52"/>
      <c r="G135" s="94"/>
    </row>
    <row r="136" spans="2:7" x14ac:dyDescent="0.25">
      <c r="B136" s="9"/>
      <c r="C136" s="13"/>
      <c r="D136" s="12"/>
      <c r="E136" s="12"/>
      <c r="F136" s="52"/>
      <c r="G136" s="94"/>
    </row>
    <row r="137" spans="2:7" x14ac:dyDescent="0.25">
      <c r="B137" s="9"/>
      <c r="C137" s="13"/>
      <c r="D137" s="12"/>
      <c r="E137" s="12"/>
      <c r="F137" s="52"/>
      <c r="G137" s="94"/>
    </row>
    <row r="138" spans="2:7" x14ac:dyDescent="0.25">
      <c r="B138" s="9"/>
      <c r="C138" s="13"/>
      <c r="D138" s="12"/>
      <c r="E138" s="12"/>
      <c r="F138" s="52"/>
      <c r="G138" s="94"/>
    </row>
    <row r="139" spans="2:7" x14ac:dyDescent="0.25">
      <c r="B139" s="9"/>
      <c r="C139" s="13"/>
      <c r="D139" s="12"/>
      <c r="E139" s="12"/>
      <c r="F139" s="52"/>
      <c r="G139" s="94"/>
    </row>
    <row r="140" spans="2:7" x14ac:dyDescent="0.25">
      <c r="B140" s="9"/>
      <c r="C140" s="13"/>
      <c r="D140" s="12"/>
      <c r="E140" s="12"/>
      <c r="F140" s="52"/>
      <c r="G140" s="94"/>
    </row>
    <row r="141" spans="2:7" x14ac:dyDescent="0.25">
      <c r="B141" s="9"/>
      <c r="C141" s="13"/>
      <c r="D141" s="12"/>
      <c r="E141" s="12"/>
      <c r="F141" s="52"/>
      <c r="G141" s="94"/>
    </row>
    <row r="142" spans="2:7" x14ac:dyDescent="0.25">
      <c r="B142" s="9"/>
      <c r="C142" s="13"/>
      <c r="D142" s="12"/>
      <c r="E142" s="12"/>
      <c r="F142" s="52"/>
      <c r="G142" s="94"/>
    </row>
    <row r="143" spans="2:7" x14ac:dyDescent="0.25">
      <c r="B143" s="9"/>
      <c r="C143" s="13"/>
      <c r="D143" s="12"/>
      <c r="E143" s="12"/>
      <c r="F143" s="52"/>
      <c r="G143" s="94"/>
    </row>
    <row r="144" spans="2:7" x14ac:dyDescent="0.25">
      <c r="B144" s="9"/>
      <c r="C144" s="13"/>
      <c r="D144" s="12"/>
      <c r="E144" s="12"/>
      <c r="F144" s="52"/>
      <c r="G144" s="94"/>
    </row>
    <row r="145" spans="2:7" x14ac:dyDescent="0.25">
      <c r="B145" s="9"/>
      <c r="C145" s="13"/>
      <c r="D145" s="12"/>
      <c r="E145" s="12"/>
      <c r="F145" s="52"/>
      <c r="G145" s="94"/>
    </row>
    <row r="146" spans="2:7" x14ac:dyDescent="0.25">
      <c r="B146" s="9"/>
      <c r="C146" s="13"/>
      <c r="D146" s="12"/>
      <c r="E146" s="12"/>
      <c r="F146" s="52"/>
      <c r="G146" s="94"/>
    </row>
    <row r="147" spans="2:7" x14ac:dyDescent="0.25">
      <c r="B147" s="9"/>
      <c r="C147" s="13"/>
      <c r="D147" s="12"/>
      <c r="E147" s="12"/>
      <c r="F147" s="52"/>
      <c r="G147" s="94"/>
    </row>
    <row r="148" spans="2:7" x14ac:dyDescent="0.25">
      <c r="B148" s="9"/>
      <c r="C148" s="13"/>
      <c r="D148" s="12"/>
      <c r="E148" s="12"/>
      <c r="F148" s="52"/>
      <c r="G148" s="94"/>
    </row>
    <row r="149" spans="2:7" x14ac:dyDescent="0.25">
      <c r="B149" s="9"/>
      <c r="C149" s="13"/>
      <c r="D149" s="12"/>
      <c r="E149" s="12"/>
      <c r="F149" s="52"/>
      <c r="G149" s="94"/>
    </row>
    <row r="150" spans="2:7" x14ac:dyDescent="0.25">
      <c r="B150" s="9"/>
      <c r="C150" s="13"/>
      <c r="D150" s="12"/>
      <c r="E150" s="12"/>
      <c r="F150" s="52"/>
      <c r="G150" s="94"/>
    </row>
    <row r="151" spans="2:7" x14ac:dyDescent="0.25">
      <c r="B151" s="9"/>
      <c r="C151" s="13"/>
      <c r="D151" s="12"/>
      <c r="E151" s="12"/>
      <c r="F151" s="52"/>
      <c r="G151" s="94"/>
    </row>
    <row r="152" spans="2:7" x14ac:dyDescent="0.25">
      <c r="B152" s="9"/>
      <c r="C152" s="13"/>
      <c r="D152" s="12"/>
      <c r="E152" s="12"/>
      <c r="F152" s="52"/>
      <c r="G152" s="94"/>
    </row>
    <row r="153" spans="2:7" x14ac:dyDescent="0.25">
      <c r="B153" s="9"/>
      <c r="C153" s="13"/>
      <c r="D153" s="12"/>
      <c r="E153" s="12"/>
      <c r="F153" s="52"/>
      <c r="G153" s="94"/>
    </row>
    <row r="154" spans="2:7" x14ac:dyDescent="0.25">
      <c r="B154" s="9"/>
      <c r="C154" s="13"/>
      <c r="D154" s="12"/>
      <c r="E154" s="12"/>
      <c r="F154" s="52"/>
      <c r="G154" s="94"/>
    </row>
    <row r="155" spans="2:7" x14ac:dyDescent="0.25">
      <c r="B155" s="9"/>
      <c r="C155" s="13"/>
      <c r="D155" s="12"/>
      <c r="E155" s="12"/>
      <c r="F155" s="52"/>
      <c r="G155" s="94"/>
    </row>
    <row r="156" spans="2:7" x14ac:dyDescent="0.25">
      <c r="B156" s="9"/>
      <c r="C156" s="13"/>
      <c r="D156" s="12"/>
      <c r="E156" s="12"/>
      <c r="F156" s="52"/>
      <c r="G156" s="94"/>
    </row>
    <row r="157" spans="2:7" x14ac:dyDescent="0.25">
      <c r="B157" s="9"/>
      <c r="C157" s="13"/>
      <c r="D157" s="12"/>
      <c r="E157" s="12"/>
      <c r="F157" s="52"/>
      <c r="G157" s="94"/>
    </row>
    <row r="158" spans="2:7" x14ac:dyDescent="0.25">
      <c r="B158" s="9"/>
      <c r="C158" s="13"/>
      <c r="D158" s="12"/>
      <c r="E158" s="12"/>
      <c r="F158" s="52"/>
      <c r="G158" s="94"/>
    </row>
    <row r="159" spans="2:7" x14ac:dyDescent="0.25">
      <c r="B159" s="9"/>
      <c r="C159" s="13"/>
      <c r="D159" s="12"/>
      <c r="E159" s="12"/>
      <c r="F159" s="52"/>
      <c r="G159" s="94"/>
    </row>
    <row r="160" spans="2:7" x14ac:dyDescent="0.25">
      <c r="B160" s="9"/>
      <c r="C160" s="13"/>
      <c r="D160" s="12"/>
      <c r="E160" s="12"/>
      <c r="F160" s="52"/>
      <c r="G160" s="94"/>
    </row>
    <row r="161" spans="2:7" x14ac:dyDescent="0.25">
      <c r="B161" s="9"/>
      <c r="C161" s="13"/>
      <c r="D161" s="12"/>
      <c r="E161" s="12"/>
      <c r="F161" s="52"/>
      <c r="G161" s="94"/>
    </row>
    <row r="162" spans="2:7" x14ac:dyDescent="0.25">
      <c r="B162" s="9"/>
      <c r="C162" s="13"/>
      <c r="D162" s="12"/>
      <c r="E162" s="12"/>
      <c r="F162" s="52"/>
      <c r="G162" s="94"/>
    </row>
    <row r="163" spans="2:7" x14ac:dyDescent="0.25">
      <c r="B163" s="9"/>
      <c r="C163" s="13"/>
      <c r="D163" s="12"/>
      <c r="E163" s="12"/>
      <c r="F163" s="52"/>
      <c r="G163" s="94"/>
    </row>
    <row r="164" spans="2:7" x14ac:dyDescent="0.25">
      <c r="B164" s="9"/>
      <c r="C164" s="13"/>
      <c r="D164" s="12"/>
      <c r="E164" s="12"/>
      <c r="F164" s="52"/>
      <c r="G164" s="94"/>
    </row>
    <row r="165" spans="2:7" x14ac:dyDescent="0.25">
      <c r="B165" s="9"/>
      <c r="C165" s="13"/>
      <c r="D165" s="12"/>
      <c r="E165" s="12"/>
      <c r="F165" s="52"/>
      <c r="G165" s="94"/>
    </row>
    <row r="166" spans="2:7" x14ac:dyDescent="0.25">
      <c r="B166" s="9"/>
      <c r="C166" s="42"/>
      <c r="D166" s="12"/>
      <c r="E166" s="12"/>
      <c r="F166" s="52"/>
      <c r="G166" s="94"/>
    </row>
    <row r="167" spans="2:7" x14ac:dyDescent="0.25">
      <c r="B167" s="9"/>
      <c r="C167" s="13"/>
      <c r="D167" s="12"/>
      <c r="E167" s="12"/>
      <c r="F167" s="52"/>
      <c r="G167" s="94"/>
    </row>
    <row r="168" spans="2:7" x14ac:dyDescent="0.25">
      <c r="B168" s="9"/>
      <c r="C168" s="13"/>
      <c r="D168" s="12"/>
      <c r="E168" s="12"/>
      <c r="F168" s="52"/>
      <c r="G168" s="94"/>
    </row>
    <row r="169" spans="2:7" x14ac:dyDescent="0.25">
      <c r="B169" s="9"/>
      <c r="C169" s="13"/>
      <c r="D169" s="12"/>
      <c r="E169" s="12"/>
      <c r="F169" s="52"/>
      <c r="G169" s="94"/>
    </row>
    <row r="170" spans="2:7" x14ac:dyDescent="0.25">
      <c r="B170" s="9"/>
      <c r="C170" s="13"/>
      <c r="D170" s="12"/>
      <c r="E170" s="12"/>
      <c r="F170" s="52"/>
      <c r="G170" s="94"/>
    </row>
    <row r="171" spans="2:7" x14ac:dyDescent="0.25">
      <c r="B171" s="9"/>
      <c r="C171" s="42"/>
      <c r="D171" s="12"/>
      <c r="E171" s="12"/>
      <c r="F171" s="52"/>
      <c r="G171" s="94"/>
    </row>
    <row r="172" spans="2:7" x14ac:dyDescent="0.25">
      <c r="B172" s="9"/>
      <c r="C172" s="13"/>
      <c r="D172" s="12"/>
      <c r="E172" s="12"/>
      <c r="F172" s="52"/>
      <c r="G172" s="94"/>
    </row>
    <row r="173" spans="2:7" x14ac:dyDescent="0.25">
      <c r="B173" s="9"/>
      <c r="C173" s="13"/>
      <c r="D173" s="12"/>
      <c r="E173" s="12"/>
      <c r="F173" s="52"/>
      <c r="G173" s="94"/>
    </row>
    <row r="174" spans="2:7" x14ac:dyDescent="0.25">
      <c r="B174" s="9"/>
      <c r="C174" s="13"/>
      <c r="D174" s="12"/>
      <c r="E174" s="12"/>
      <c r="F174" s="52"/>
      <c r="G174" s="94"/>
    </row>
    <row r="175" spans="2:7" x14ac:dyDescent="0.25">
      <c r="B175" s="9"/>
      <c r="C175" s="13"/>
      <c r="D175" s="12"/>
      <c r="E175" s="12"/>
      <c r="F175" s="52"/>
      <c r="G175" s="94"/>
    </row>
    <row r="176" spans="2:7" x14ac:dyDescent="0.25">
      <c r="B176" s="9"/>
      <c r="C176" s="13"/>
      <c r="D176" s="12"/>
      <c r="E176" s="12"/>
      <c r="F176" s="52"/>
      <c r="G176" s="94"/>
    </row>
    <row r="177" spans="2:7" x14ac:dyDescent="0.25">
      <c r="B177" s="9"/>
      <c r="C177" s="13"/>
      <c r="D177" s="12"/>
      <c r="E177" s="12"/>
      <c r="F177" s="52"/>
      <c r="G177" s="94"/>
    </row>
    <row r="178" spans="2:7" x14ac:dyDescent="0.25">
      <c r="B178" s="9"/>
      <c r="C178" s="13"/>
      <c r="D178" s="12"/>
      <c r="E178" s="12"/>
      <c r="F178" s="52"/>
      <c r="G178" s="94"/>
    </row>
    <row r="179" spans="2:7" x14ac:dyDescent="0.25">
      <c r="B179" s="9"/>
      <c r="C179" s="13"/>
      <c r="D179" s="12"/>
      <c r="E179" s="12"/>
      <c r="F179" s="52"/>
      <c r="G179" s="94"/>
    </row>
    <row r="180" spans="2:7" x14ac:dyDescent="0.25">
      <c r="B180" s="9"/>
      <c r="C180" s="13"/>
      <c r="D180" s="12"/>
      <c r="E180" s="12"/>
      <c r="F180" s="52"/>
      <c r="G180" s="94"/>
    </row>
    <row r="181" spans="2:7" x14ac:dyDescent="0.25">
      <c r="B181" s="9"/>
      <c r="C181" s="13"/>
      <c r="D181" s="12"/>
      <c r="E181" s="12"/>
      <c r="F181" s="52"/>
      <c r="G181" s="94"/>
    </row>
    <row r="182" spans="2:7" x14ac:dyDescent="0.25">
      <c r="B182" s="9"/>
      <c r="C182" s="13"/>
      <c r="D182" s="12"/>
      <c r="E182" s="12"/>
      <c r="F182" s="52"/>
      <c r="G182" s="94"/>
    </row>
    <row r="183" spans="2:7" x14ac:dyDescent="0.25">
      <c r="B183" s="9"/>
      <c r="C183" s="13"/>
      <c r="D183" s="12"/>
      <c r="E183" s="12"/>
      <c r="F183" s="52"/>
      <c r="G183" s="94"/>
    </row>
    <row r="184" spans="2:7" x14ac:dyDescent="0.25">
      <c r="B184" s="9"/>
      <c r="C184" s="13"/>
      <c r="D184" s="12"/>
      <c r="E184" s="12"/>
      <c r="F184" s="52"/>
      <c r="G184" s="94"/>
    </row>
    <row r="185" spans="2:7" x14ac:dyDescent="0.25">
      <c r="B185" s="9"/>
      <c r="C185" s="13"/>
      <c r="D185" s="12"/>
      <c r="E185" s="12"/>
      <c r="F185" s="52"/>
      <c r="G185" s="94"/>
    </row>
    <row r="186" spans="2:7" x14ac:dyDescent="0.25">
      <c r="B186" s="9"/>
      <c r="C186" s="13"/>
      <c r="D186" s="12"/>
      <c r="E186" s="12"/>
      <c r="F186" s="52"/>
      <c r="G186" s="94"/>
    </row>
    <row r="187" spans="2:7" x14ac:dyDescent="0.25">
      <c r="B187" s="9"/>
      <c r="C187" s="13"/>
      <c r="D187" s="12"/>
      <c r="E187" s="12"/>
      <c r="F187" s="52"/>
      <c r="G187" s="94"/>
    </row>
    <row r="188" spans="2:7" x14ac:dyDescent="0.25">
      <c r="B188" s="9"/>
      <c r="C188" s="13"/>
      <c r="D188" s="12"/>
      <c r="E188" s="12"/>
      <c r="F188" s="52"/>
      <c r="G188" s="94"/>
    </row>
    <row r="189" spans="2:7" x14ac:dyDescent="0.25">
      <c r="B189" s="9"/>
      <c r="C189" s="13"/>
      <c r="D189" s="12"/>
      <c r="E189" s="12"/>
      <c r="F189" s="52"/>
      <c r="G189" s="94"/>
    </row>
    <row r="190" spans="2:7" x14ac:dyDescent="0.25">
      <c r="B190" s="9"/>
      <c r="C190" s="13"/>
      <c r="D190" s="12"/>
      <c r="E190" s="12"/>
      <c r="F190" s="52"/>
      <c r="G190" s="94"/>
    </row>
    <row r="191" spans="2:7" x14ac:dyDescent="0.25">
      <c r="B191" s="9"/>
      <c r="C191" s="13"/>
      <c r="D191" s="12"/>
      <c r="E191" s="12"/>
      <c r="F191" s="52"/>
      <c r="G191" s="94"/>
    </row>
    <row r="192" spans="2:7" x14ac:dyDescent="0.25">
      <c r="B192" s="9"/>
      <c r="C192" s="13"/>
      <c r="D192" s="12"/>
      <c r="E192" s="12"/>
      <c r="F192" s="52"/>
      <c r="G192" s="94"/>
    </row>
    <row r="193" spans="2:7" x14ac:dyDescent="0.25">
      <c r="B193" s="9"/>
      <c r="C193" s="13"/>
      <c r="D193" s="12"/>
      <c r="E193" s="12"/>
      <c r="F193" s="52"/>
      <c r="G193" s="94"/>
    </row>
    <row r="194" spans="2:7" x14ac:dyDescent="0.25">
      <c r="B194" s="9"/>
      <c r="C194" s="13"/>
      <c r="D194" s="12"/>
      <c r="E194" s="12"/>
      <c r="F194" s="52"/>
      <c r="G194" s="94"/>
    </row>
    <row r="195" spans="2:7" x14ac:dyDescent="0.25">
      <c r="B195" s="9"/>
      <c r="C195" s="13"/>
      <c r="D195" s="12"/>
      <c r="E195" s="12"/>
      <c r="F195" s="52"/>
      <c r="G195" s="94"/>
    </row>
    <row r="196" spans="2:7" x14ac:dyDescent="0.25">
      <c r="B196" s="9"/>
      <c r="C196" s="13"/>
      <c r="D196" s="12"/>
      <c r="E196" s="12"/>
      <c r="F196" s="52"/>
      <c r="G196" s="94"/>
    </row>
    <row r="197" spans="2:7" x14ac:dyDescent="0.25">
      <c r="B197" s="9"/>
      <c r="C197" s="13"/>
      <c r="D197" s="12"/>
      <c r="E197" s="12"/>
      <c r="F197" s="52"/>
      <c r="G197" s="94"/>
    </row>
    <row r="198" spans="2:7" x14ac:dyDescent="0.25">
      <c r="B198" s="9"/>
      <c r="C198" s="13"/>
      <c r="D198" s="12"/>
      <c r="E198" s="12"/>
      <c r="F198" s="52"/>
      <c r="G198" s="94"/>
    </row>
    <row r="199" spans="2:7" x14ac:dyDescent="0.25">
      <c r="B199" s="9"/>
      <c r="C199" s="13"/>
      <c r="D199" s="12"/>
      <c r="E199" s="12"/>
      <c r="F199" s="52"/>
      <c r="G199" s="94"/>
    </row>
    <row r="200" spans="2:7" x14ac:dyDescent="0.25">
      <c r="B200" s="9"/>
      <c r="C200" s="13"/>
      <c r="D200" s="12"/>
      <c r="E200" s="12"/>
      <c r="F200" s="52"/>
      <c r="G200" s="94"/>
    </row>
    <row r="201" spans="2:7" x14ac:dyDescent="0.25">
      <c r="B201" s="9"/>
      <c r="C201" s="13"/>
      <c r="D201" s="12"/>
      <c r="E201" s="12"/>
      <c r="F201" s="52"/>
      <c r="G201" s="94"/>
    </row>
    <row r="202" spans="2:7" x14ac:dyDescent="0.25">
      <c r="B202" s="9"/>
      <c r="C202" s="13"/>
      <c r="D202" s="12"/>
      <c r="E202" s="12"/>
      <c r="F202" s="52"/>
      <c r="G202" s="94"/>
    </row>
    <row r="203" spans="2:7" x14ac:dyDescent="0.25">
      <c r="B203" s="9"/>
      <c r="C203" s="13"/>
      <c r="D203" s="12"/>
      <c r="E203" s="12"/>
      <c r="F203" s="52"/>
      <c r="G203" s="94"/>
    </row>
    <row r="204" spans="2:7" x14ac:dyDescent="0.25">
      <c r="B204" s="9"/>
      <c r="C204" s="13"/>
      <c r="D204" s="12"/>
      <c r="E204" s="12"/>
      <c r="F204" s="52"/>
      <c r="G204" s="94"/>
    </row>
    <row r="205" spans="2:7" x14ac:dyDescent="0.25">
      <c r="B205" s="9"/>
      <c r="C205" s="13"/>
      <c r="D205" s="12"/>
      <c r="E205" s="12"/>
      <c r="F205" s="52"/>
      <c r="G205" s="94"/>
    </row>
    <row r="206" spans="2:7" x14ac:dyDescent="0.25">
      <c r="B206" s="9"/>
      <c r="C206" s="13"/>
      <c r="D206" s="12"/>
      <c r="E206" s="12"/>
      <c r="F206" s="52"/>
      <c r="G206" s="94"/>
    </row>
    <row r="207" spans="2:7" x14ac:dyDescent="0.25">
      <c r="B207" s="9"/>
      <c r="C207" s="13"/>
      <c r="D207" s="12"/>
      <c r="E207" s="12"/>
      <c r="F207" s="52"/>
      <c r="G207" s="94"/>
    </row>
    <row r="208" spans="2:7" x14ac:dyDescent="0.25">
      <c r="B208" s="9"/>
      <c r="C208" s="13"/>
      <c r="D208" s="12"/>
      <c r="E208" s="12"/>
      <c r="F208" s="52"/>
      <c r="G208" s="94"/>
    </row>
    <row r="209" spans="2:7" x14ac:dyDescent="0.25">
      <c r="B209" s="9"/>
      <c r="C209" s="13"/>
      <c r="D209" s="12"/>
      <c r="E209" s="12"/>
      <c r="F209" s="52"/>
      <c r="G209" s="94"/>
    </row>
    <row r="210" spans="2:7" x14ac:dyDescent="0.25">
      <c r="B210" s="9"/>
      <c r="C210" s="13"/>
      <c r="D210" s="12"/>
      <c r="E210" s="12"/>
      <c r="F210" s="52"/>
      <c r="G210" s="94"/>
    </row>
    <row r="211" spans="2:7" x14ac:dyDescent="0.25">
      <c r="B211" s="9"/>
      <c r="C211" s="13"/>
      <c r="D211" s="12"/>
      <c r="E211" s="12"/>
      <c r="F211" s="52"/>
      <c r="G211" s="94"/>
    </row>
    <row r="212" spans="2:7" x14ac:dyDescent="0.25">
      <c r="B212" s="9"/>
      <c r="C212" s="13"/>
      <c r="D212" s="12"/>
      <c r="E212" s="12"/>
      <c r="F212" s="52"/>
      <c r="G212" s="94"/>
    </row>
    <row r="213" spans="2:7" x14ac:dyDescent="0.25">
      <c r="B213" s="9"/>
      <c r="C213" s="13"/>
      <c r="D213" s="12"/>
      <c r="E213" s="12"/>
      <c r="F213" s="52"/>
      <c r="G213" s="94"/>
    </row>
    <row r="214" spans="2:7" x14ac:dyDescent="0.25">
      <c r="B214" s="9"/>
      <c r="C214" s="13"/>
      <c r="D214" s="12"/>
      <c r="E214" s="12"/>
      <c r="F214" s="52"/>
      <c r="G214" s="94"/>
    </row>
    <row r="215" spans="2:7" x14ac:dyDescent="0.25">
      <c r="B215" s="9"/>
      <c r="C215" s="13"/>
      <c r="D215" s="12"/>
      <c r="E215" s="12"/>
      <c r="F215" s="52"/>
      <c r="G215" s="94"/>
    </row>
    <row r="216" spans="2:7" x14ac:dyDescent="0.25">
      <c r="B216" s="9"/>
      <c r="C216" s="13"/>
      <c r="D216" s="12"/>
      <c r="E216" s="12"/>
      <c r="F216" s="52"/>
      <c r="G216" s="94"/>
    </row>
    <row r="217" spans="2:7" x14ac:dyDescent="0.25">
      <c r="B217" s="9"/>
      <c r="C217" s="13"/>
      <c r="D217" s="12"/>
      <c r="E217" s="12"/>
      <c r="F217" s="52"/>
      <c r="G217" s="94"/>
    </row>
    <row r="218" spans="2:7" x14ac:dyDescent="0.25">
      <c r="B218" s="9"/>
      <c r="C218" s="13"/>
      <c r="D218" s="12"/>
      <c r="E218" s="12"/>
      <c r="F218" s="52"/>
      <c r="G218" s="94"/>
    </row>
    <row r="219" spans="2:7" x14ac:dyDescent="0.25">
      <c r="B219" s="9"/>
      <c r="C219" s="13"/>
      <c r="D219" s="12"/>
      <c r="E219" s="12"/>
      <c r="F219" s="52"/>
      <c r="G219" s="94"/>
    </row>
    <row r="220" spans="2:7" x14ac:dyDescent="0.25">
      <c r="B220" s="9"/>
      <c r="C220" s="13"/>
      <c r="D220" s="12"/>
      <c r="E220" s="12"/>
      <c r="F220" s="52"/>
      <c r="G220" s="94"/>
    </row>
    <row r="221" spans="2:7" x14ac:dyDescent="0.25">
      <c r="B221" s="9"/>
      <c r="C221" s="13"/>
      <c r="D221" s="12"/>
      <c r="E221" s="12"/>
      <c r="F221" s="52"/>
      <c r="G221" s="94"/>
    </row>
    <row r="222" spans="2:7" x14ac:dyDescent="0.25">
      <c r="B222" s="9"/>
      <c r="C222" s="13"/>
      <c r="D222" s="12"/>
      <c r="E222" s="12"/>
      <c r="F222" s="52"/>
      <c r="G222" s="94"/>
    </row>
    <row r="223" spans="2:7" x14ac:dyDescent="0.25">
      <c r="B223" s="9"/>
      <c r="C223" s="13"/>
      <c r="D223" s="12"/>
      <c r="E223" s="12"/>
      <c r="F223" s="52"/>
      <c r="G223" s="94"/>
    </row>
    <row r="224" spans="2:7" x14ac:dyDescent="0.25">
      <c r="B224" s="9"/>
      <c r="C224" s="13"/>
      <c r="D224" s="12"/>
      <c r="E224" s="12"/>
      <c r="F224" s="52"/>
      <c r="G224" s="94"/>
    </row>
    <row r="225" spans="2:7" x14ac:dyDescent="0.25">
      <c r="B225" s="9"/>
      <c r="C225" s="13"/>
      <c r="D225" s="12"/>
      <c r="E225" s="12"/>
      <c r="F225" s="52"/>
      <c r="G225" s="94"/>
    </row>
    <row r="226" spans="2:7" x14ac:dyDescent="0.25">
      <c r="B226" s="9"/>
      <c r="C226" s="13"/>
      <c r="D226" s="12"/>
      <c r="E226" s="12"/>
      <c r="F226" s="52"/>
      <c r="G226" s="94"/>
    </row>
    <row r="227" spans="2:7" x14ac:dyDescent="0.25">
      <c r="B227" s="9"/>
      <c r="C227" s="13"/>
      <c r="D227" s="12"/>
      <c r="E227" s="12"/>
      <c r="F227" s="52"/>
      <c r="G227" s="94"/>
    </row>
    <row r="228" spans="2:7" x14ac:dyDescent="0.25">
      <c r="B228" s="9"/>
      <c r="C228" s="13"/>
      <c r="D228" s="12"/>
      <c r="E228" s="12"/>
      <c r="F228" s="52"/>
      <c r="G228" s="94"/>
    </row>
    <row r="229" spans="2:7" x14ac:dyDescent="0.25">
      <c r="B229" s="9"/>
      <c r="C229" s="13"/>
      <c r="D229" s="12"/>
      <c r="E229" s="12"/>
      <c r="F229" s="52"/>
      <c r="G229" s="94"/>
    </row>
    <row r="230" spans="2:7" x14ac:dyDescent="0.25">
      <c r="B230" s="9"/>
      <c r="C230" s="13"/>
      <c r="D230" s="12"/>
      <c r="E230" s="12"/>
      <c r="F230" s="52"/>
      <c r="G230" s="94"/>
    </row>
    <row r="231" spans="2:7" x14ac:dyDescent="0.25">
      <c r="B231" s="9"/>
      <c r="C231" s="13"/>
      <c r="D231" s="12"/>
      <c r="E231" s="12"/>
      <c r="F231" s="52"/>
      <c r="G231" s="94"/>
    </row>
    <row r="232" spans="2:7" x14ac:dyDescent="0.25">
      <c r="B232" s="9"/>
      <c r="C232" s="13"/>
      <c r="D232" s="12"/>
      <c r="E232" s="12"/>
      <c r="F232" s="52"/>
      <c r="G232" s="94"/>
    </row>
    <row r="233" spans="2:7" x14ac:dyDescent="0.25">
      <c r="B233" s="9"/>
      <c r="C233" s="13"/>
      <c r="D233" s="12"/>
      <c r="E233" s="12"/>
      <c r="F233" s="52"/>
      <c r="G233" s="94"/>
    </row>
    <row r="234" spans="2:7" x14ac:dyDescent="0.25">
      <c r="B234" s="9"/>
      <c r="C234" s="13"/>
      <c r="D234" s="12"/>
      <c r="E234" s="12"/>
      <c r="F234" s="52"/>
      <c r="G234" s="94"/>
    </row>
    <row r="235" spans="2:7" x14ac:dyDescent="0.25">
      <c r="B235" s="9"/>
      <c r="C235" s="13"/>
      <c r="D235" s="12"/>
      <c r="E235" s="12"/>
      <c r="F235" s="52"/>
      <c r="G235" s="94"/>
    </row>
    <row r="236" spans="2:7" x14ac:dyDescent="0.25">
      <c r="B236" s="9"/>
      <c r="C236" s="13"/>
      <c r="D236" s="12"/>
      <c r="E236" s="12"/>
      <c r="F236" s="52"/>
      <c r="G236" s="94"/>
    </row>
    <row r="237" spans="2:7" x14ac:dyDescent="0.25">
      <c r="B237" s="9"/>
      <c r="C237" s="13"/>
      <c r="D237" s="12"/>
      <c r="E237" s="12"/>
      <c r="F237" s="52"/>
      <c r="G237" s="94"/>
    </row>
    <row r="238" spans="2:7" x14ac:dyDescent="0.25">
      <c r="B238" s="9"/>
      <c r="C238" s="13"/>
      <c r="D238" s="12"/>
      <c r="E238" s="12"/>
      <c r="F238" s="52"/>
      <c r="G238" s="94"/>
    </row>
    <row r="239" spans="2:7" x14ac:dyDescent="0.25">
      <c r="B239" s="9"/>
      <c r="C239" s="13"/>
      <c r="D239" s="12"/>
      <c r="E239" s="12"/>
      <c r="F239" s="52"/>
      <c r="G239" s="94"/>
    </row>
    <row r="240" spans="2:7" x14ac:dyDescent="0.25">
      <c r="B240" s="9"/>
      <c r="C240" s="13"/>
      <c r="D240" s="12"/>
      <c r="E240" s="12"/>
      <c r="F240" s="52"/>
      <c r="G240" s="94"/>
    </row>
    <row r="241" spans="2:7" x14ac:dyDescent="0.25">
      <c r="B241" s="9"/>
      <c r="C241" s="13"/>
      <c r="D241" s="12"/>
      <c r="E241" s="12"/>
      <c r="F241" s="52"/>
      <c r="G241" s="94"/>
    </row>
    <row r="242" spans="2:7" x14ac:dyDescent="0.25">
      <c r="B242" s="9"/>
      <c r="C242" s="13"/>
      <c r="D242" s="12"/>
      <c r="E242" s="12"/>
      <c r="F242" s="52"/>
      <c r="G242" s="94"/>
    </row>
    <row r="243" spans="2:7" x14ac:dyDescent="0.25">
      <c r="B243" s="9"/>
      <c r="C243" s="13"/>
      <c r="D243" s="12"/>
      <c r="E243" s="12"/>
      <c r="F243" s="52"/>
      <c r="G243" s="94"/>
    </row>
    <row r="244" spans="2:7" x14ac:dyDescent="0.25">
      <c r="B244" s="9"/>
      <c r="C244" s="13"/>
      <c r="D244" s="12"/>
      <c r="E244" s="12"/>
      <c r="F244" s="52"/>
      <c r="G244" s="94"/>
    </row>
    <row r="245" spans="2:7" x14ac:dyDescent="0.25">
      <c r="B245" s="9"/>
      <c r="C245" s="13"/>
      <c r="D245" s="12"/>
      <c r="E245" s="12"/>
      <c r="F245" s="52"/>
      <c r="G245" s="94"/>
    </row>
    <row r="246" spans="2:7" x14ac:dyDescent="0.25">
      <c r="B246" s="9"/>
      <c r="C246" s="13"/>
      <c r="D246" s="12"/>
      <c r="E246" s="12"/>
      <c r="F246" s="52"/>
      <c r="G246" s="94"/>
    </row>
    <row r="247" spans="2:7" x14ac:dyDescent="0.25">
      <c r="B247" s="9"/>
      <c r="C247" s="13"/>
      <c r="D247" s="12"/>
      <c r="E247" s="12"/>
      <c r="F247" s="52"/>
      <c r="G247" s="94"/>
    </row>
    <row r="248" spans="2:7" x14ac:dyDescent="0.25">
      <c r="B248" s="9"/>
      <c r="C248" s="13"/>
      <c r="D248" s="12"/>
      <c r="E248" s="12"/>
      <c r="F248" s="52"/>
      <c r="G248" s="94"/>
    </row>
    <row r="249" spans="2:7" x14ac:dyDescent="0.25">
      <c r="B249" s="9"/>
      <c r="C249" s="13"/>
      <c r="D249" s="12"/>
      <c r="E249" s="12"/>
      <c r="F249" s="52"/>
      <c r="G249" s="94"/>
    </row>
    <row r="250" spans="2:7" x14ac:dyDescent="0.25">
      <c r="B250" s="9"/>
      <c r="C250" s="13"/>
      <c r="D250" s="12"/>
      <c r="E250" s="12"/>
      <c r="F250" s="52"/>
      <c r="G250" s="94"/>
    </row>
    <row r="251" spans="2:7" x14ac:dyDescent="0.25">
      <c r="B251" s="9"/>
      <c r="C251" s="13"/>
      <c r="D251" s="12"/>
      <c r="E251" s="12"/>
      <c r="F251" s="52"/>
      <c r="G251" s="94"/>
    </row>
    <row r="252" spans="2:7" x14ac:dyDescent="0.25">
      <c r="B252" s="9"/>
      <c r="C252" s="13"/>
      <c r="D252" s="12"/>
      <c r="E252" s="12"/>
      <c r="F252" s="52"/>
      <c r="G252" s="94"/>
    </row>
    <row r="253" spans="2:7" x14ac:dyDescent="0.25">
      <c r="B253" s="9"/>
      <c r="C253" s="13"/>
      <c r="D253" s="12"/>
      <c r="E253" s="12"/>
      <c r="F253" s="52"/>
      <c r="G253" s="94"/>
    </row>
    <row r="254" spans="2:7" x14ac:dyDescent="0.25">
      <c r="B254" s="9"/>
      <c r="C254" s="13"/>
      <c r="D254" s="12"/>
      <c r="E254" s="12"/>
      <c r="F254" s="52"/>
      <c r="G254" s="94"/>
    </row>
    <row r="255" spans="2:7" x14ac:dyDescent="0.25">
      <c r="B255" s="9"/>
      <c r="C255" s="13"/>
      <c r="D255" s="12"/>
      <c r="E255" s="12"/>
      <c r="F255" s="52"/>
      <c r="G255" s="94"/>
    </row>
    <row r="256" spans="2:7" x14ac:dyDescent="0.25">
      <c r="B256" s="9"/>
      <c r="C256" s="13"/>
      <c r="D256" s="12"/>
      <c r="E256" s="12"/>
      <c r="F256" s="52"/>
      <c r="G256" s="94"/>
    </row>
    <row r="257" spans="2:7" x14ac:dyDescent="0.25">
      <c r="B257" s="9"/>
      <c r="C257" s="13"/>
      <c r="D257" s="12"/>
      <c r="E257" s="12"/>
      <c r="F257" s="52"/>
      <c r="G257" s="94"/>
    </row>
    <row r="258" spans="2:7" x14ac:dyDescent="0.25">
      <c r="B258" s="9"/>
      <c r="C258" s="13"/>
      <c r="D258" s="12"/>
      <c r="E258" s="12"/>
      <c r="F258" s="52"/>
      <c r="G258" s="94"/>
    </row>
    <row r="259" spans="2:7" x14ac:dyDescent="0.25">
      <c r="B259" s="9"/>
      <c r="C259" s="13"/>
      <c r="D259" s="12"/>
      <c r="E259" s="12"/>
      <c r="F259" s="52"/>
      <c r="G259" s="94"/>
    </row>
    <row r="260" spans="2:7" x14ac:dyDescent="0.25">
      <c r="B260" s="9"/>
      <c r="C260" s="13"/>
      <c r="D260" s="12"/>
      <c r="E260" s="12"/>
      <c r="F260" s="52"/>
      <c r="G260" s="94"/>
    </row>
    <row r="261" spans="2:7" x14ac:dyDescent="0.25">
      <c r="B261" s="9"/>
      <c r="C261" s="13"/>
      <c r="D261" s="12"/>
      <c r="E261" s="12"/>
      <c r="F261" s="52"/>
      <c r="G261" s="94"/>
    </row>
    <row r="262" spans="2:7" x14ac:dyDescent="0.25">
      <c r="B262" s="9"/>
      <c r="C262" s="13"/>
      <c r="D262" s="12"/>
      <c r="E262" s="12"/>
      <c r="F262" s="52"/>
      <c r="G262" s="94"/>
    </row>
    <row r="263" spans="2:7" x14ac:dyDescent="0.25">
      <c r="B263" s="9"/>
      <c r="C263" s="13"/>
      <c r="D263" s="12"/>
      <c r="E263" s="12"/>
      <c r="F263" s="52"/>
      <c r="G263" s="94"/>
    </row>
    <row r="264" spans="2:7" x14ac:dyDescent="0.25">
      <c r="B264" s="9"/>
      <c r="C264" s="13"/>
      <c r="D264" s="12"/>
      <c r="E264" s="12"/>
      <c r="F264" s="52"/>
      <c r="G264" s="94"/>
    </row>
    <row r="265" spans="2:7" x14ac:dyDescent="0.25">
      <c r="B265" s="9"/>
      <c r="D265" s="12"/>
      <c r="E265" s="12"/>
      <c r="F265" s="52"/>
      <c r="G265" s="94"/>
    </row>
    <row r="266" spans="2:7" x14ac:dyDescent="0.25">
      <c r="B266" s="9"/>
      <c r="D266" s="12"/>
      <c r="E266" s="12"/>
      <c r="F266" s="52"/>
      <c r="G266" s="94"/>
    </row>
    <row r="267" spans="2:7" x14ac:dyDescent="0.25">
      <c r="B267" s="9"/>
      <c r="D267" s="12"/>
      <c r="E267" s="12"/>
      <c r="F267" s="52"/>
      <c r="G267" s="94"/>
    </row>
    <row r="268" spans="2:7" x14ac:dyDescent="0.25">
      <c r="B268" s="9"/>
      <c r="D268" s="12"/>
      <c r="E268" s="12"/>
      <c r="F268" s="52"/>
      <c r="G268" s="94"/>
    </row>
    <row r="269" spans="2:7" x14ac:dyDescent="0.25">
      <c r="B269" s="9"/>
      <c r="D269" s="12"/>
      <c r="E269" s="12"/>
      <c r="F269" s="52"/>
      <c r="G269" s="94"/>
    </row>
    <row r="270" spans="2:7" x14ac:dyDescent="0.25">
      <c r="B270" s="9"/>
      <c r="D270" s="12"/>
      <c r="E270" s="12"/>
      <c r="F270" s="52"/>
      <c r="G270" s="94"/>
    </row>
    <row r="271" spans="2:7" x14ac:dyDescent="0.25">
      <c r="B271" s="9"/>
      <c r="D271" s="12"/>
      <c r="E271" s="12"/>
      <c r="F271" s="52"/>
      <c r="G271" s="94"/>
    </row>
    <row r="272" spans="2:7" x14ac:dyDescent="0.25">
      <c r="B272" s="9"/>
      <c r="D272" s="12"/>
      <c r="E272" s="12"/>
      <c r="F272" s="52"/>
      <c r="G272" s="94"/>
    </row>
    <row r="273" spans="2:7" x14ac:dyDescent="0.25">
      <c r="B273" s="9"/>
      <c r="D273" s="12"/>
      <c r="E273" s="12"/>
      <c r="F273" s="52"/>
      <c r="G273" s="94"/>
    </row>
    <row r="274" spans="2:7" x14ac:dyDescent="0.25">
      <c r="B274" s="9"/>
      <c r="D274" s="12"/>
      <c r="E274" s="12"/>
      <c r="F274" s="52"/>
      <c r="G274" s="94"/>
    </row>
    <row r="275" spans="2:7" x14ac:dyDescent="0.25">
      <c r="B275" s="9"/>
      <c r="C275" s="9"/>
      <c r="D275" s="12"/>
      <c r="E275" s="12"/>
      <c r="F275" s="52"/>
      <c r="G275" s="94"/>
    </row>
    <row r="276" spans="2:7" x14ac:dyDescent="0.25">
      <c r="B276" s="9"/>
      <c r="C276" s="9"/>
      <c r="D276" s="12"/>
      <c r="E276" s="12"/>
      <c r="F276" s="52"/>
      <c r="G276" s="94"/>
    </row>
    <row r="277" spans="2:7" x14ac:dyDescent="0.25">
      <c r="B277" s="9"/>
      <c r="C277" s="9"/>
      <c r="D277" s="12"/>
      <c r="E277" s="12"/>
      <c r="F277" s="52"/>
      <c r="G277" s="94"/>
    </row>
    <row r="278" spans="2:7" x14ac:dyDescent="0.25">
      <c r="B278" s="9"/>
      <c r="C278" s="9"/>
      <c r="D278" s="12"/>
      <c r="E278" s="12"/>
      <c r="F278" s="52"/>
      <c r="G278" s="94"/>
    </row>
    <row r="279" spans="2:7" x14ac:dyDescent="0.25">
      <c r="B279" s="9"/>
      <c r="C279" s="9"/>
      <c r="D279" s="12"/>
      <c r="E279" s="12"/>
      <c r="F279" s="52"/>
      <c r="G279" s="94"/>
    </row>
    <row r="280" spans="2:7" x14ac:dyDescent="0.25">
      <c r="B280" s="9"/>
      <c r="C280" s="9"/>
      <c r="D280" s="12"/>
      <c r="E280" s="12"/>
      <c r="F280" s="52"/>
      <c r="G280" s="94"/>
    </row>
    <row r="281" spans="2:7" x14ac:dyDescent="0.25">
      <c r="B281" s="9"/>
      <c r="C281" s="9"/>
      <c r="D281" s="12"/>
      <c r="E281" s="12"/>
      <c r="F281" s="52"/>
      <c r="G281" s="94"/>
    </row>
    <row r="282" spans="2:7" x14ac:dyDescent="0.25">
      <c r="B282" s="9"/>
      <c r="C282" s="9"/>
      <c r="D282" s="12"/>
      <c r="E282" s="12"/>
      <c r="F282" s="52"/>
      <c r="G282" s="94"/>
    </row>
    <row r="283" spans="2:7" x14ac:dyDescent="0.25">
      <c r="B283" s="9"/>
      <c r="C283" s="9"/>
      <c r="D283" s="12"/>
      <c r="E283" s="12"/>
      <c r="F283" s="52"/>
      <c r="G283" s="94"/>
    </row>
    <row r="284" spans="2:7" x14ac:dyDescent="0.25">
      <c r="B284" s="9"/>
      <c r="C284" s="9"/>
      <c r="D284" s="12"/>
      <c r="E284" s="12"/>
      <c r="F284" s="52"/>
      <c r="G284" s="94"/>
    </row>
    <row r="285" spans="2:7" x14ac:dyDescent="0.25">
      <c r="B285" s="9"/>
      <c r="C285" s="9"/>
      <c r="D285" s="12"/>
      <c r="E285" s="12"/>
      <c r="F285" s="52"/>
      <c r="G285" s="94"/>
    </row>
    <row r="286" spans="2:7" x14ac:dyDescent="0.25">
      <c r="B286" s="9"/>
      <c r="C286" s="9"/>
      <c r="D286" s="12"/>
      <c r="E286" s="12"/>
      <c r="F286" s="52"/>
      <c r="G286" s="94"/>
    </row>
    <row r="287" spans="2:7" x14ac:dyDescent="0.25">
      <c r="B287" s="9"/>
      <c r="C287" s="9"/>
      <c r="D287" s="12"/>
      <c r="E287" s="12"/>
      <c r="F287" s="52"/>
      <c r="G287" s="94"/>
    </row>
    <row r="288" spans="2:7" x14ac:dyDescent="0.25">
      <c r="B288" s="9"/>
      <c r="C288" s="9"/>
      <c r="D288" s="12"/>
      <c r="E288" s="12"/>
      <c r="F288" s="52"/>
      <c r="G288" s="94"/>
    </row>
    <row r="289" spans="2:7" x14ac:dyDescent="0.25">
      <c r="B289" s="9"/>
      <c r="C289" s="9"/>
      <c r="D289" s="12"/>
      <c r="E289" s="12"/>
      <c r="F289" s="52"/>
      <c r="G289" s="94"/>
    </row>
    <row r="290" spans="2:7" x14ac:dyDescent="0.25">
      <c r="B290" s="9"/>
      <c r="C290" s="9"/>
      <c r="D290" s="12"/>
      <c r="E290" s="12"/>
      <c r="F290" s="52"/>
      <c r="G290" s="94"/>
    </row>
    <row r="291" spans="2:7" x14ac:dyDescent="0.25">
      <c r="B291" s="9"/>
      <c r="C291" s="9"/>
      <c r="D291" s="12"/>
      <c r="E291" s="12"/>
      <c r="F291" s="52"/>
      <c r="G291" s="94"/>
    </row>
    <row r="292" spans="2:7" x14ac:dyDescent="0.25">
      <c r="B292" s="9"/>
      <c r="C292" s="9"/>
      <c r="D292" s="12"/>
      <c r="E292" s="12"/>
      <c r="F292" s="52"/>
      <c r="G292" s="94"/>
    </row>
    <row r="293" spans="2:7" x14ac:dyDescent="0.25">
      <c r="B293" s="9"/>
      <c r="C293" s="9"/>
      <c r="D293" s="12"/>
      <c r="E293" s="12"/>
      <c r="F293" s="52"/>
      <c r="G293" s="94"/>
    </row>
    <row r="294" spans="2:7" x14ac:dyDescent="0.25">
      <c r="B294" s="9"/>
      <c r="C294" s="9"/>
      <c r="D294" s="12"/>
      <c r="E294" s="12"/>
      <c r="F294" s="52"/>
      <c r="G294" s="94"/>
    </row>
    <row r="295" spans="2:7" x14ac:dyDescent="0.25">
      <c r="B295" s="9"/>
      <c r="C295" s="9"/>
      <c r="D295" s="12"/>
      <c r="E295" s="12"/>
      <c r="F295" s="52"/>
      <c r="G295" s="94"/>
    </row>
    <row r="296" spans="2:7" x14ac:dyDescent="0.25">
      <c r="B296" s="9"/>
      <c r="C296" s="9"/>
      <c r="D296" s="12"/>
      <c r="E296" s="12"/>
      <c r="F296" s="52"/>
      <c r="G296" s="94"/>
    </row>
    <row r="297" spans="2:7" x14ac:dyDescent="0.25">
      <c r="B297" s="9"/>
      <c r="C297" s="9"/>
      <c r="D297" s="12"/>
      <c r="E297" s="12"/>
      <c r="F297" s="52"/>
      <c r="G297" s="94"/>
    </row>
    <row r="298" spans="2:7" x14ac:dyDescent="0.25">
      <c r="B298" s="9"/>
      <c r="C298" s="9"/>
      <c r="D298" s="12"/>
      <c r="E298" s="12"/>
      <c r="F298" s="52"/>
      <c r="G298" s="94"/>
    </row>
    <row r="299" spans="2:7" x14ac:dyDescent="0.25">
      <c r="B299" s="9"/>
      <c r="C299" s="9"/>
      <c r="D299" s="12"/>
      <c r="E299" s="12"/>
      <c r="F299" s="52"/>
      <c r="G299" s="94"/>
    </row>
    <row r="300" spans="2:7" x14ac:dyDescent="0.25">
      <c r="B300" s="9"/>
      <c r="C300" s="9"/>
      <c r="D300" s="12"/>
      <c r="E300" s="12"/>
      <c r="F300" s="52"/>
      <c r="G300" s="94"/>
    </row>
    <row r="301" spans="2:7" x14ac:dyDescent="0.25">
      <c r="B301" s="9"/>
      <c r="C301" s="9"/>
      <c r="D301" s="12"/>
      <c r="E301" s="12"/>
      <c r="F301" s="52"/>
      <c r="G301" s="94"/>
    </row>
    <row r="302" spans="2:7" x14ac:dyDescent="0.25">
      <c r="B302" s="9"/>
      <c r="C302" s="9"/>
      <c r="D302" s="12"/>
      <c r="E302" s="12"/>
      <c r="F302" s="52"/>
      <c r="G302" s="94"/>
    </row>
    <row r="303" spans="2:7" x14ac:dyDescent="0.25">
      <c r="B303" s="9"/>
      <c r="C303" s="9"/>
      <c r="D303" s="12"/>
      <c r="E303" s="12"/>
      <c r="F303" s="52"/>
      <c r="G303" s="94"/>
    </row>
    <row r="304" spans="2:7" x14ac:dyDescent="0.25">
      <c r="B304" s="9"/>
      <c r="C304" s="9"/>
      <c r="D304" s="12"/>
      <c r="E304" s="12"/>
      <c r="F304" s="52"/>
      <c r="G304" s="94"/>
    </row>
    <row r="305" spans="2:7" x14ac:dyDescent="0.25">
      <c r="B305" s="9"/>
      <c r="C305" s="9"/>
      <c r="D305" s="12"/>
      <c r="E305" s="12"/>
      <c r="F305" s="52"/>
      <c r="G305" s="94"/>
    </row>
    <row r="306" spans="2:7" x14ac:dyDescent="0.25">
      <c r="B306" s="9"/>
      <c r="C306" s="9"/>
      <c r="D306" s="12"/>
      <c r="E306" s="12"/>
      <c r="F306" s="52"/>
      <c r="G306" s="94"/>
    </row>
    <row r="307" spans="2:7" x14ac:dyDescent="0.25">
      <c r="B307" s="9"/>
      <c r="C307" s="9"/>
      <c r="D307" s="12"/>
      <c r="E307" s="12"/>
      <c r="F307" s="52"/>
      <c r="G307" s="94"/>
    </row>
    <row r="308" spans="2:7" x14ac:dyDescent="0.25">
      <c r="B308" s="9"/>
      <c r="C308" s="9"/>
      <c r="D308" s="12"/>
      <c r="E308" s="12"/>
      <c r="F308" s="52"/>
      <c r="G308" s="94"/>
    </row>
    <row r="309" spans="2:7" x14ac:dyDescent="0.25">
      <c r="B309" s="9"/>
      <c r="C309" s="9"/>
      <c r="D309" s="12"/>
      <c r="E309" s="12"/>
      <c r="F309" s="52"/>
      <c r="G309" s="94"/>
    </row>
    <row r="310" spans="2:7" x14ac:dyDescent="0.25">
      <c r="B310" s="9"/>
      <c r="C310" s="9"/>
      <c r="D310" s="12"/>
      <c r="E310" s="12"/>
      <c r="F310" s="52"/>
      <c r="G310" s="94"/>
    </row>
    <row r="311" spans="2:7" x14ac:dyDescent="0.25">
      <c r="B311" s="9"/>
      <c r="C311" s="9"/>
      <c r="D311" s="12"/>
      <c r="E311" s="12"/>
      <c r="F311" s="52"/>
      <c r="G311" s="94"/>
    </row>
    <row r="312" spans="2:7" x14ac:dyDescent="0.25">
      <c r="B312" s="9"/>
      <c r="C312" s="9"/>
      <c r="D312" s="12"/>
      <c r="E312" s="12"/>
      <c r="F312" s="52"/>
      <c r="G312" s="94"/>
    </row>
    <row r="313" spans="2:7" x14ac:dyDescent="0.25">
      <c r="B313" s="9"/>
      <c r="C313" s="9"/>
      <c r="D313" s="12"/>
      <c r="E313" s="12"/>
      <c r="F313" s="52"/>
      <c r="G313" s="94"/>
    </row>
    <row r="314" spans="2:7" x14ac:dyDescent="0.25">
      <c r="B314" s="9"/>
      <c r="C314" s="9"/>
      <c r="D314" s="12"/>
      <c r="E314" s="12"/>
      <c r="F314" s="52"/>
      <c r="G314" s="94"/>
    </row>
    <row r="315" spans="2:7" x14ac:dyDescent="0.25">
      <c r="B315" s="9"/>
      <c r="C315" s="9"/>
      <c r="D315" s="12"/>
      <c r="E315" s="12"/>
      <c r="F315" s="52"/>
      <c r="G315" s="94"/>
    </row>
    <row r="316" spans="2:7" x14ac:dyDescent="0.25">
      <c r="B316" s="9"/>
      <c r="C316" s="9"/>
      <c r="D316" s="12"/>
      <c r="E316" s="12"/>
      <c r="F316" s="52"/>
      <c r="G316" s="94"/>
    </row>
    <row r="317" spans="2:7" x14ac:dyDescent="0.25">
      <c r="B317" s="9"/>
      <c r="C317" s="9"/>
      <c r="D317" s="12"/>
      <c r="E317" s="12"/>
      <c r="F317" s="52"/>
      <c r="G317" s="94"/>
    </row>
    <row r="318" spans="2:7" x14ac:dyDescent="0.25">
      <c r="B318" s="9"/>
      <c r="C318" s="9"/>
      <c r="D318" s="12"/>
      <c r="E318" s="12"/>
      <c r="F318" s="52"/>
      <c r="G318" s="94"/>
    </row>
    <row r="319" spans="2:7" x14ac:dyDescent="0.25">
      <c r="B319" s="9"/>
      <c r="C319" s="9"/>
      <c r="D319" s="12"/>
      <c r="E319" s="12"/>
      <c r="F319" s="52"/>
      <c r="G319" s="94"/>
    </row>
    <row r="320" spans="2:7" x14ac:dyDescent="0.25">
      <c r="B320" s="9"/>
      <c r="C320" s="9"/>
      <c r="D320" s="12"/>
      <c r="E320" s="12"/>
      <c r="F320" s="52"/>
      <c r="G320" s="94"/>
    </row>
    <row r="321" spans="2:7" x14ac:dyDescent="0.25">
      <c r="B321" s="9"/>
      <c r="C321" s="9"/>
      <c r="D321" s="12"/>
      <c r="E321" s="12"/>
      <c r="F321" s="52"/>
      <c r="G321" s="94"/>
    </row>
    <row r="322" spans="2:7" x14ac:dyDescent="0.25">
      <c r="B322" s="9"/>
      <c r="C322" s="9"/>
      <c r="D322" s="12"/>
      <c r="E322" s="12"/>
      <c r="F322" s="52"/>
      <c r="G322" s="94"/>
    </row>
    <row r="323" spans="2:7" x14ac:dyDescent="0.25">
      <c r="B323" s="9"/>
      <c r="C323" s="9"/>
      <c r="D323" s="12"/>
      <c r="E323" s="12"/>
      <c r="F323" s="52"/>
      <c r="G323" s="94"/>
    </row>
    <row r="324" spans="2:7" x14ac:dyDescent="0.25">
      <c r="B324" s="9"/>
      <c r="C324" s="9"/>
      <c r="D324" s="12"/>
      <c r="E324" s="12"/>
      <c r="F324" s="52"/>
      <c r="G324" s="94"/>
    </row>
    <row r="325" spans="2:7" x14ac:dyDescent="0.25">
      <c r="B325" s="9"/>
      <c r="C325" s="9"/>
      <c r="D325" s="12"/>
      <c r="E325" s="12"/>
      <c r="F325" s="52"/>
      <c r="G325" s="94"/>
    </row>
    <row r="326" spans="2:7" x14ac:dyDescent="0.25">
      <c r="B326" s="9"/>
      <c r="C326" s="9"/>
      <c r="D326" s="12"/>
      <c r="E326" s="12"/>
      <c r="F326" s="52"/>
      <c r="G326" s="94"/>
    </row>
    <row r="327" spans="2:7" x14ac:dyDescent="0.25">
      <c r="B327" s="9"/>
      <c r="C327" s="9"/>
      <c r="D327" s="12"/>
      <c r="E327" s="12"/>
      <c r="F327" s="52"/>
      <c r="G327" s="94"/>
    </row>
    <row r="328" spans="2:7" x14ac:dyDescent="0.25">
      <c r="B328" s="9"/>
      <c r="C328" s="9"/>
      <c r="D328" s="12"/>
      <c r="E328" s="12"/>
      <c r="F328" s="52"/>
      <c r="G328" s="94"/>
    </row>
    <row r="329" spans="2:7" x14ac:dyDescent="0.25">
      <c r="B329" s="9"/>
      <c r="C329" s="9"/>
      <c r="D329" s="12"/>
      <c r="E329" s="12"/>
      <c r="F329" s="52"/>
      <c r="G329" s="94"/>
    </row>
    <row r="330" spans="2:7" x14ac:dyDescent="0.25">
      <c r="B330" s="9"/>
      <c r="C330" s="9"/>
      <c r="D330" s="12"/>
      <c r="E330" s="12"/>
      <c r="F330" s="52"/>
      <c r="G330" s="94"/>
    </row>
    <row r="331" spans="2:7" x14ac:dyDescent="0.25">
      <c r="B331" s="9"/>
      <c r="C331" s="9"/>
      <c r="D331" s="12"/>
      <c r="E331" s="12"/>
      <c r="F331" s="52"/>
      <c r="G331" s="94"/>
    </row>
    <row r="332" spans="2:7" x14ac:dyDescent="0.25">
      <c r="B332" s="9"/>
      <c r="C332" s="9"/>
      <c r="D332" s="12"/>
      <c r="E332" s="12"/>
      <c r="F332" s="52"/>
      <c r="G332" s="94"/>
    </row>
    <row r="333" spans="2:7" x14ac:dyDescent="0.25">
      <c r="B333" s="9"/>
      <c r="C333" s="9"/>
      <c r="D333" s="12"/>
      <c r="E333" s="12"/>
      <c r="F333" s="52"/>
      <c r="G333" s="94"/>
    </row>
    <row r="334" spans="2:7" x14ac:dyDescent="0.25">
      <c r="B334" s="9"/>
      <c r="C334" s="9"/>
      <c r="D334" s="12"/>
      <c r="E334" s="12"/>
      <c r="F334" s="52"/>
      <c r="G334" s="94"/>
    </row>
    <row r="335" spans="2:7" x14ac:dyDescent="0.25">
      <c r="B335" s="9"/>
      <c r="C335" s="9"/>
      <c r="D335" s="12"/>
      <c r="E335" s="12"/>
      <c r="F335" s="52"/>
      <c r="G335" s="94"/>
    </row>
    <row r="336" spans="2:7" x14ac:dyDescent="0.25">
      <c r="B336" s="9"/>
      <c r="C336" s="9"/>
      <c r="D336" s="12"/>
      <c r="E336" s="12"/>
      <c r="F336" s="52"/>
      <c r="G336" s="94"/>
    </row>
    <row r="337" spans="2:7" x14ac:dyDescent="0.25">
      <c r="B337" s="9"/>
      <c r="C337" s="9"/>
      <c r="D337" s="12"/>
      <c r="E337" s="12"/>
      <c r="F337" s="52"/>
      <c r="G337" s="94"/>
    </row>
    <row r="338" spans="2:7" x14ac:dyDescent="0.25">
      <c r="B338" s="9"/>
      <c r="C338" s="9"/>
      <c r="D338" s="12"/>
      <c r="E338" s="12"/>
      <c r="F338" s="52"/>
      <c r="G338" s="94"/>
    </row>
    <row r="339" spans="2:7" x14ac:dyDescent="0.25">
      <c r="B339" s="9"/>
      <c r="C339" s="9"/>
      <c r="D339" s="12"/>
      <c r="E339" s="12"/>
      <c r="F339" s="52"/>
      <c r="G339" s="94"/>
    </row>
    <row r="340" spans="2:7" x14ac:dyDescent="0.25">
      <c r="B340" s="9"/>
      <c r="C340" s="9"/>
      <c r="D340" s="12"/>
      <c r="E340" s="12"/>
      <c r="F340" s="52"/>
      <c r="G340" s="94"/>
    </row>
    <row r="341" spans="2:7" x14ac:dyDescent="0.25">
      <c r="B341" s="9"/>
      <c r="C341" s="9"/>
      <c r="D341" s="12"/>
      <c r="E341" s="12"/>
      <c r="F341" s="52"/>
      <c r="G341" s="94"/>
    </row>
    <row r="342" spans="2:7" x14ac:dyDescent="0.25">
      <c r="B342" s="9"/>
      <c r="C342" s="9"/>
      <c r="D342" s="12"/>
      <c r="E342" s="12"/>
      <c r="F342" s="52"/>
      <c r="G342" s="94"/>
    </row>
    <row r="343" spans="2:7" x14ac:dyDescent="0.25">
      <c r="B343" s="9"/>
      <c r="C343" s="9"/>
      <c r="D343" s="12"/>
      <c r="E343" s="12"/>
      <c r="F343" s="52"/>
      <c r="G343" s="94"/>
    </row>
    <row r="344" spans="2:7" x14ac:dyDescent="0.25">
      <c r="B344" s="9"/>
      <c r="C344" s="9"/>
      <c r="D344" s="12"/>
      <c r="E344" s="12"/>
      <c r="F344" s="52"/>
      <c r="G344" s="94"/>
    </row>
    <row r="345" spans="2:7" x14ac:dyDescent="0.25">
      <c r="B345" s="9"/>
      <c r="C345" s="9"/>
      <c r="D345" s="12"/>
      <c r="E345" s="12"/>
      <c r="F345" s="52"/>
      <c r="G345" s="94"/>
    </row>
    <row r="346" spans="2:7" x14ac:dyDescent="0.25">
      <c r="B346" s="9"/>
      <c r="C346" s="9"/>
      <c r="D346" s="12"/>
      <c r="E346" s="12"/>
      <c r="F346" s="52"/>
      <c r="G346" s="94"/>
    </row>
    <row r="347" spans="2:7" x14ac:dyDescent="0.25">
      <c r="B347" s="9"/>
      <c r="C347" s="9"/>
      <c r="D347" s="12"/>
      <c r="E347" s="12"/>
      <c r="F347" s="52"/>
      <c r="G347" s="94"/>
    </row>
    <row r="348" spans="2:7" x14ac:dyDescent="0.25">
      <c r="B348" s="9"/>
      <c r="C348" s="9"/>
      <c r="D348" s="12"/>
      <c r="E348" s="12"/>
      <c r="F348" s="52"/>
      <c r="G348" s="94"/>
    </row>
    <row r="349" spans="2:7" x14ac:dyDescent="0.25">
      <c r="B349" s="9"/>
      <c r="C349" s="9"/>
      <c r="D349" s="12"/>
      <c r="E349" s="12"/>
      <c r="F349" s="52"/>
      <c r="G349" s="94"/>
    </row>
    <row r="350" spans="2:7" x14ac:dyDescent="0.25">
      <c r="B350" s="9"/>
      <c r="C350" s="9"/>
      <c r="D350" s="12"/>
      <c r="E350" s="12"/>
      <c r="F350" s="52"/>
      <c r="G350" s="94"/>
    </row>
    <row r="351" spans="2:7" x14ac:dyDescent="0.25">
      <c r="B351" s="9"/>
      <c r="C351" s="9"/>
      <c r="D351" s="12"/>
      <c r="E351" s="12"/>
      <c r="F351" s="52"/>
      <c r="G351" s="94"/>
    </row>
    <row r="352" spans="2:7" x14ac:dyDescent="0.25">
      <c r="B352" s="9"/>
      <c r="C352" s="9"/>
      <c r="D352" s="12"/>
      <c r="E352" s="12"/>
      <c r="F352" s="52"/>
      <c r="G352" s="94"/>
    </row>
    <row r="353" spans="2:7" x14ac:dyDescent="0.25">
      <c r="B353" s="9"/>
      <c r="C353" s="9"/>
      <c r="D353" s="12"/>
      <c r="E353" s="12"/>
      <c r="F353" s="52"/>
      <c r="G353" s="94"/>
    </row>
    <row r="354" spans="2:7" x14ac:dyDescent="0.25">
      <c r="B354" s="9"/>
      <c r="C354" s="9"/>
      <c r="D354" s="12"/>
      <c r="E354" s="12"/>
      <c r="F354" s="52"/>
      <c r="G354" s="94"/>
    </row>
    <row r="355" spans="2:7" x14ac:dyDescent="0.25">
      <c r="B355" s="9"/>
      <c r="C355" s="9"/>
      <c r="D355" s="12"/>
      <c r="E355" s="12"/>
      <c r="F355" s="52"/>
      <c r="G355" s="94"/>
    </row>
    <row r="356" spans="2:7" x14ac:dyDescent="0.25">
      <c r="B356" s="9"/>
      <c r="C356" s="9"/>
      <c r="D356" s="12"/>
      <c r="E356" s="12"/>
      <c r="F356" s="52"/>
      <c r="G356" s="94"/>
    </row>
    <row r="357" spans="2:7" x14ac:dyDescent="0.25">
      <c r="B357" s="9"/>
      <c r="C357" s="9"/>
      <c r="D357" s="12"/>
      <c r="E357" s="12"/>
      <c r="F357" s="52"/>
      <c r="G357" s="94"/>
    </row>
    <row r="358" spans="2:7" x14ac:dyDescent="0.25">
      <c r="B358" s="9"/>
      <c r="C358" s="9"/>
      <c r="D358" s="12"/>
      <c r="E358" s="12"/>
      <c r="F358" s="52"/>
      <c r="G358" s="94"/>
    </row>
    <row r="359" spans="2:7" x14ac:dyDescent="0.25">
      <c r="B359" s="9"/>
      <c r="C359" s="9"/>
      <c r="D359" s="12"/>
      <c r="E359" s="12"/>
      <c r="F359" s="52"/>
      <c r="G359" s="94"/>
    </row>
    <row r="360" spans="2:7" x14ac:dyDescent="0.25">
      <c r="B360" s="9"/>
      <c r="C360" s="9"/>
      <c r="D360" s="12"/>
      <c r="E360" s="12"/>
      <c r="F360" s="52"/>
      <c r="G360" s="94"/>
    </row>
    <row r="361" spans="2:7" x14ac:dyDescent="0.25">
      <c r="B361" s="9"/>
      <c r="C361" s="9"/>
      <c r="D361" s="12"/>
      <c r="E361" s="12"/>
      <c r="F361" s="52"/>
      <c r="G361" s="94"/>
    </row>
    <row r="362" spans="2:7" x14ac:dyDescent="0.25">
      <c r="B362" s="9"/>
      <c r="C362" s="9"/>
      <c r="D362" s="12"/>
      <c r="E362" s="12"/>
      <c r="F362" s="52"/>
      <c r="G362" s="94"/>
    </row>
    <row r="363" spans="2:7" x14ac:dyDescent="0.25">
      <c r="B363" s="9"/>
      <c r="C363" s="9"/>
      <c r="D363" s="12"/>
      <c r="E363" s="12"/>
      <c r="F363" s="52"/>
      <c r="G363" s="94"/>
    </row>
    <row r="364" spans="2:7" x14ac:dyDescent="0.25">
      <c r="B364" s="9"/>
      <c r="C364" s="9"/>
      <c r="D364" s="12"/>
      <c r="E364" s="12"/>
      <c r="F364" s="52"/>
      <c r="G364" s="94"/>
    </row>
    <row r="365" spans="2:7" x14ac:dyDescent="0.25">
      <c r="B365" s="9"/>
      <c r="C365" s="9"/>
      <c r="D365" s="12"/>
      <c r="E365" s="12"/>
      <c r="F365" s="52"/>
      <c r="G365" s="94"/>
    </row>
    <row r="366" spans="2:7" x14ac:dyDescent="0.25">
      <c r="B366" s="9"/>
      <c r="C366" s="9"/>
      <c r="D366" s="12"/>
      <c r="E366" s="12"/>
      <c r="F366" s="52"/>
      <c r="G366" s="94"/>
    </row>
    <row r="367" spans="2:7" x14ac:dyDescent="0.25">
      <c r="B367" s="9"/>
      <c r="C367" s="9"/>
      <c r="D367" s="12"/>
      <c r="E367" s="12"/>
      <c r="F367" s="52"/>
      <c r="G367" s="94"/>
    </row>
    <row r="368" spans="2:7" x14ac:dyDescent="0.25">
      <c r="B368" s="9"/>
      <c r="C368" s="9"/>
      <c r="D368" s="12"/>
      <c r="E368" s="12"/>
      <c r="F368" s="52"/>
      <c r="G368" s="94"/>
    </row>
    <row r="369" spans="2:7" x14ac:dyDescent="0.25">
      <c r="B369" s="9"/>
      <c r="C369" s="9"/>
      <c r="D369" s="12"/>
      <c r="E369" s="12"/>
      <c r="F369" s="52"/>
      <c r="G369" s="94"/>
    </row>
    <row r="370" spans="2:7" x14ac:dyDescent="0.25">
      <c r="B370" s="9"/>
      <c r="C370" s="9"/>
      <c r="D370" s="12"/>
      <c r="E370" s="12"/>
      <c r="F370" s="52"/>
      <c r="G370" s="94"/>
    </row>
    <row r="371" spans="2:7" x14ac:dyDescent="0.25">
      <c r="B371" s="9"/>
      <c r="C371" s="9"/>
      <c r="D371" s="12"/>
      <c r="E371" s="12"/>
      <c r="F371" s="52"/>
      <c r="G371" s="94"/>
    </row>
    <row r="372" spans="2:7" x14ac:dyDescent="0.25">
      <c r="B372" s="9"/>
      <c r="C372" s="9"/>
      <c r="D372" s="12"/>
      <c r="E372" s="12"/>
      <c r="F372" s="52"/>
      <c r="G372" s="94"/>
    </row>
    <row r="373" spans="2:7" x14ac:dyDescent="0.25">
      <c r="B373" s="9"/>
      <c r="C373" s="9"/>
      <c r="D373" s="12"/>
      <c r="E373" s="12"/>
      <c r="F373" s="52"/>
      <c r="G373" s="94"/>
    </row>
    <row r="374" spans="2:7" x14ac:dyDescent="0.25">
      <c r="B374" s="9"/>
      <c r="C374" s="9"/>
      <c r="D374" s="12"/>
      <c r="E374" s="12"/>
      <c r="F374" s="52"/>
      <c r="G374" s="94"/>
    </row>
    <row r="375" spans="2:7" x14ac:dyDescent="0.25">
      <c r="B375" s="9"/>
      <c r="C375" s="9"/>
      <c r="D375" s="12"/>
      <c r="E375" s="12"/>
      <c r="F375" s="52"/>
      <c r="G375" s="94"/>
    </row>
    <row r="376" spans="2:7" x14ac:dyDescent="0.25">
      <c r="B376" s="9"/>
      <c r="C376" s="9"/>
      <c r="D376" s="12"/>
      <c r="E376" s="12"/>
      <c r="F376" s="52"/>
      <c r="G376" s="94"/>
    </row>
    <row r="377" spans="2:7" x14ac:dyDescent="0.25">
      <c r="B377" s="9"/>
      <c r="C377" s="9"/>
      <c r="D377" s="12"/>
      <c r="E377" s="12"/>
      <c r="F377" s="52"/>
      <c r="G377" s="94"/>
    </row>
    <row r="378" spans="2:7" x14ac:dyDescent="0.25">
      <c r="B378" s="9"/>
      <c r="C378" s="9"/>
      <c r="D378" s="12"/>
      <c r="E378" s="12"/>
      <c r="F378" s="52"/>
      <c r="G378" s="94"/>
    </row>
    <row r="379" spans="2:7" x14ac:dyDescent="0.25">
      <c r="B379" s="9"/>
      <c r="C379" s="9"/>
      <c r="D379" s="12"/>
      <c r="E379" s="12"/>
      <c r="F379" s="52"/>
      <c r="G379" s="94"/>
    </row>
    <row r="380" spans="2:7" x14ac:dyDescent="0.25">
      <c r="B380" s="9"/>
      <c r="C380" s="9"/>
      <c r="D380" s="12"/>
      <c r="E380" s="12"/>
      <c r="F380" s="52"/>
      <c r="G380" s="94"/>
    </row>
    <row r="381" spans="2:7" x14ac:dyDescent="0.25">
      <c r="B381" s="9"/>
      <c r="C381" s="9"/>
      <c r="D381" s="12"/>
      <c r="E381" s="12"/>
      <c r="F381" s="52"/>
      <c r="G381" s="94"/>
    </row>
    <row r="382" spans="2:7" x14ac:dyDescent="0.25">
      <c r="B382" s="9"/>
      <c r="C382" s="9"/>
      <c r="D382" s="12"/>
      <c r="E382" s="12"/>
      <c r="F382" s="52"/>
      <c r="G382" s="94"/>
    </row>
    <row r="383" spans="2:7" x14ac:dyDescent="0.25">
      <c r="B383" s="9"/>
      <c r="C383" s="9"/>
      <c r="D383" s="12"/>
      <c r="E383" s="12"/>
      <c r="F383" s="52"/>
      <c r="G383" s="94"/>
    </row>
    <row r="384" spans="2:7" x14ac:dyDescent="0.25">
      <c r="B384" s="9"/>
      <c r="C384" s="9"/>
      <c r="D384" s="12"/>
      <c r="E384" s="12"/>
      <c r="F384" s="52"/>
      <c r="G384" s="94"/>
    </row>
    <row r="385" spans="2:7" x14ac:dyDescent="0.25">
      <c r="B385" s="9"/>
      <c r="C385" s="9"/>
      <c r="D385" s="12"/>
      <c r="E385" s="12"/>
      <c r="F385" s="52"/>
      <c r="G385" s="94"/>
    </row>
    <row r="386" spans="2:7" x14ac:dyDescent="0.25">
      <c r="B386" s="9"/>
      <c r="C386" s="9"/>
      <c r="D386" s="12"/>
      <c r="E386" s="12"/>
      <c r="F386" s="52"/>
      <c r="G386" s="94"/>
    </row>
    <row r="387" spans="2:7" x14ac:dyDescent="0.25">
      <c r="B387" s="9"/>
      <c r="C387" s="9"/>
      <c r="D387" s="12"/>
      <c r="E387" s="12"/>
      <c r="F387" s="52"/>
      <c r="G387" s="94"/>
    </row>
    <row r="388" spans="2:7" x14ac:dyDescent="0.25">
      <c r="B388" s="9"/>
      <c r="C388" s="9"/>
      <c r="D388" s="12"/>
      <c r="E388" s="12"/>
      <c r="F388" s="52"/>
      <c r="G388" s="94"/>
    </row>
    <row r="389" spans="2:7" x14ac:dyDescent="0.25">
      <c r="B389" s="9"/>
      <c r="C389" s="9"/>
      <c r="D389" s="12"/>
      <c r="E389" s="12"/>
      <c r="F389" s="52"/>
      <c r="G389" s="94"/>
    </row>
    <row r="390" spans="2:7" x14ac:dyDescent="0.25">
      <c r="B390" s="9"/>
      <c r="C390" s="9"/>
      <c r="D390" s="12"/>
      <c r="E390" s="12"/>
      <c r="F390" s="52"/>
      <c r="G390" s="94"/>
    </row>
    <row r="391" spans="2:7" x14ac:dyDescent="0.25">
      <c r="B391" s="9"/>
      <c r="C391" s="9"/>
      <c r="D391" s="12"/>
      <c r="E391" s="12"/>
      <c r="F391" s="52"/>
      <c r="G391" s="94"/>
    </row>
    <row r="392" spans="2:7" x14ac:dyDescent="0.25">
      <c r="B392" s="9"/>
      <c r="C392" s="9"/>
      <c r="D392" s="12"/>
      <c r="E392" s="12"/>
      <c r="F392" s="52"/>
      <c r="G392" s="94"/>
    </row>
    <row r="393" spans="2:7" x14ac:dyDescent="0.25">
      <c r="B393" s="9"/>
      <c r="C393" s="9"/>
      <c r="D393" s="12"/>
      <c r="E393" s="12"/>
      <c r="F393" s="52"/>
      <c r="G393" s="94"/>
    </row>
    <row r="394" spans="2:7" x14ac:dyDescent="0.25">
      <c r="B394" s="9"/>
      <c r="C394" s="9"/>
      <c r="D394" s="12"/>
      <c r="E394" s="12"/>
      <c r="F394" s="52"/>
      <c r="G394" s="94"/>
    </row>
    <row r="395" spans="2:7" x14ac:dyDescent="0.25">
      <c r="B395" s="9"/>
      <c r="C395" s="9"/>
      <c r="D395" s="12"/>
      <c r="E395" s="12"/>
      <c r="F395" s="52"/>
      <c r="G395" s="94"/>
    </row>
    <row r="396" spans="2:7" x14ac:dyDescent="0.25">
      <c r="B396" s="9"/>
      <c r="C396" s="9"/>
      <c r="D396" s="12"/>
      <c r="E396" s="12"/>
      <c r="F396" s="52"/>
      <c r="G396" s="94"/>
    </row>
    <row r="397" spans="2:7" x14ac:dyDescent="0.25">
      <c r="B397" s="9"/>
      <c r="C397" s="9"/>
      <c r="D397" s="12"/>
      <c r="E397" s="12"/>
      <c r="F397" s="52"/>
      <c r="G397" s="94"/>
    </row>
    <row r="398" spans="2:7" x14ac:dyDescent="0.25">
      <c r="B398" s="9"/>
      <c r="C398" s="9"/>
      <c r="D398" s="12"/>
      <c r="E398" s="12"/>
      <c r="F398" s="52"/>
      <c r="G398" s="94"/>
    </row>
    <row r="399" spans="2:7" x14ac:dyDescent="0.25">
      <c r="B399" s="9"/>
      <c r="C399" s="9"/>
      <c r="D399" s="12"/>
      <c r="E399" s="12"/>
      <c r="F399" s="52"/>
      <c r="G399" s="94"/>
    </row>
    <row r="400" spans="2:7" x14ac:dyDescent="0.25">
      <c r="B400" s="9"/>
      <c r="C400" s="9"/>
      <c r="D400" s="12"/>
      <c r="E400" s="12"/>
      <c r="F400" s="52"/>
      <c r="G400" s="94"/>
    </row>
    <row r="401" spans="2:7" x14ac:dyDescent="0.25">
      <c r="B401" s="9"/>
      <c r="C401" s="9"/>
      <c r="D401" s="12"/>
      <c r="E401" s="12"/>
      <c r="F401" s="52"/>
      <c r="G401" s="94"/>
    </row>
    <row r="402" spans="2:7" x14ac:dyDescent="0.25">
      <c r="B402" s="9"/>
      <c r="C402" s="9"/>
      <c r="D402" s="12"/>
      <c r="E402" s="12"/>
      <c r="F402" s="52"/>
      <c r="G402" s="94"/>
    </row>
    <row r="403" spans="2:7" x14ac:dyDescent="0.25">
      <c r="B403" s="9"/>
      <c r="C403" s="9"/>
      <c r="D403" s="12"/>
      <c r="E403" s="12"/>
      <c r="F403" s="52"/>
      <c r="G403" s="94"/>
    </row>
    <row r="404" spans="2:7" x14ac:dyDescent="0.25">
      <c r="B404" s="9"/>
      <c r="C404" s="9"/>
      <c r="D404" s="12"/>
      <c r="E404" s="12"/>
      <c r="F404" s="52"/>
      <c r="G404" s="94"/>
    </row>
    <row r="405" spans="2:7" x14ac:dyDescent="0.25">
      <c r="B405" s="9"/>
      <c r="C405" s="9"/>
      <c r="D405" s="12"/>
      <c r="E405" s="12"/>
      <c r="F405" s="52"/>
      <c r="G405" s="94"/>
    </row>
    <row r="406" spans="2:7" x14ac:dyDescent="0.25">
      <c r="B406" s="9"/>
      <c r="C406" s="9"/>
      <c r="D406" s="12"/>
      <c r="E406" s="12"/>
      <c r="F406" s="52"/>
      <c r="G406" s="94"/>
    </row>
    <row r="407" spans="2:7" x14ac:dyDescent="0.25">
      <c r="B407" s="9"/>
      <c r="C407" s="9"/>
      <c r="D407" s="12"/>
      <c r="E407" s="12"/>
      <c r="F407" s="52"/>
      <c r="G407" s="94"/>
    </row>
    <row r="408" spans="2:7" x14ac:dyDescent="0.25">
      <c r="B408" s="9"/>
      <c r="C408" s="9"/>
      <c r="D408" s="12"/>
      <c r="E408" s="12"/>
      <c r="F408" s="52"/>
      <c r="G408" s="94"/>
    </row>
    <row r="409" spans="2:7" x14ac:dyDescent="0.25">
      <c r="B409" s="9"/>
      <c r="C409" s="9"/>
      <c r="D409" s="12"/>
      <c r="E409" s="12"/>
      <c r="F409" s="52"/>
      <c r="G409" s="94"/>
    </row>
    <row r="410" spans="2:7" x14ac:dyDescent="0.25">
      <c r="B410" s="9"/>
      <c r="C410" s="9"/>
      <c r="D410" s="12"/>
      <c r="E410" s="12"/>
      <c r="F410" s="52"/>
      <c r="G410" s="94"/>
    </row>
    <row r="411" spans="2:7" x14ac:dyDescent="0.25">
      <c r="B411" s="9"/>
      <c r="C411" s="9"/>
      <c r="D411" s="12"/>
      <c r="E411" s="12"/>
      <c r="F411" s="52"/>
      <c r="G411" s="94"/>
    </row>
    <row r="412" spans="2:7" x14ac:dyDescent="0.25">
      <c r="B412" s="9"/>
      <c r="C412" s="9"/>
      <c r="D412" s="12"/>
      <c r="E412" s="12"/>
      <c r="F412" s="52"/>
      <c r="G412" s="94"/>
    </row>
    <row r="413" spans="2:7" x14ac:dyDescent="0.25">
      <c r="B413" s="9"/>
      <c r="C413" s="9"/>
      <c r="D413" s="12"/>
      <c r="E413" s="12"/>
      <c r="F413" s="52"/>
      <c r="G413" s="94"/>
    </row>
    <row r="414" spans="2:7" x14ac:dyDescent="0.25">
      <c r="B414" s="9"/>
      <c r="C414" s="9"/>
      <c r="D414" s="12"/>
      <c r="E414" s="12"/>
      <c r="F414" s="52"/>
      <c r="G414" s="94"/>
    </row>
    <row r="415" spans="2:7" x14ac:dyDescent="0.25">
      <c r="B415" s="9"/>
      <c r="C415" s="9"/>
      <c r="D415" s="12"/>
      <c r="E415" s="12"/>
      <c r="F415" s="52"/>
      <c r="G415" s="94"/>
    </row>
    <row r="416" spans="2:7" x14ac:dyDescent="0.25">
      <c r="B416" s="9"/>
      <c r="C416" s="9"/>
      <c r="D416" s="12"/>
      <c r="E416" s="12"/>
      <c r="F416" s="52"/>
      <c r="G416" s="94"/>
    </row>
    <row r="417" spans="2:7" x14ac:dyDescent="0.25">
      <c r="B417" s="9"/>
      <c r="C417" s="9"/>
      <c r="D417" s="12"/>
      <c r="E417" s="12"/>
      <c r="F417" s="52"/>
      <c r="G417" s="94"/>
    </row>
    <row r="418" spans="2:7" x14ac:dyDescent="0.25">
      <c r="B418" s="9"/>
      <c r="C418" s="9"/>
      <c r="D418" s="12"/>
      <c r="E418" s="12"/>
      <c r="F418" s="52"/>
      <c r="G418" s="94"/>
    </row>
    <row r="419" spans="2:7" x14ac:dyDescent="0.25">
      <c r="B419" s="9"/>
      <c r="C419" s="9"/>
      <c r="D419" s="12"/>
      <c r="E419" s="12"/>
      <c r="F419" s="52"/>
      <c r="G419" s="94"/>
    </row>
    <row r="420" spans="2:7" x14ac:dyDescent="0.25">
      <c r="B420" s="9"/>
      <c r="C420" s="9"/>
      <c r="D420" s="12"/>
      <c r="E420" s="12"/>
      <c r="F420" s="52"/>
      <c r="G420" s="94"/>
    </row>
    <row r="421" spans="2:7" x14ac:dyDescent="0.25">
      <c r="B421" s="9"/>
      <c r="C421" s="9"/>
      <c r="D421" s="12"/>
      <c r="E421" s="12"/>
      <c r="F421" s="52"/>
      <c r="G421" s="94"/>
    </row>
    <row r="422" spans="2:7" x14ac:dyDescent="0.25">
      <c r="B422" s="9"/>
      <c r="C422" s="9"/>
      <c r="D422" s="12"/>
      <c r="E422" s="12"/>
      <c r="F422" s="52"/>
      <c r="G422" s="94"/>
    </row>
    <row r="423" spans="2:7" x14ac:dyDescent="0.25">
      <c r="B423" s="9"/>
      <c r="C423" s="9"/>
      <c r="D423" s="12"/>
      <c r="E423" s="12"/>
      <c r="F423" s="52"/>
      <c r="G423" s="94"/>
    </row>
    <row r="424" spans="2:7" x14ac:dyDescent="0.25">
      <c r="B424" s="9"/>
      <c r="C424" s="9"/>
      <c r="D424" s="12"/>
      <c r="E424" s="12"/>
      <c r="F424" s="52"/>
      <c r="G424" s="94"/>
    </row>
  </sheetData>
  <sheetProtection algorithmName="SHA-512" hashValue="E/aNersI2Pn7+vzyQQPJIc4UyXRMgCpIb3nNIeoe3Dd32xBe3m+/MOBhDGYRU1/8slV2RRPiX9Ep9PIDiklz9g==" saltValue="LZpa6RaVkjzk+VHE2wLnOg==" spinCount="100000" sheet="1" objects="1" scenarios="1"/>
  <mergeCells count="5">
    <mergeCell ref="A4:G4"/>
    <mergeCell ref="A5:G5"/>
    <mergeCell ref="A10:G10"/>
    <mergeCell ref="C93:D93"/>
    <mergeCell ref="C112:E112"/>
  </mergeCells>
  <pageMargins left="0.78740157480314965" right="0.70866141732283472" top="0.74803149606299213" bottom="0.98425196850393704" header="0.31496062992125984" footer="0.11811023622047245"/>
  <pageSetup paperSize="9" orientation="portrait" r:id="rId1"/>
  <headerFooter>
    <oddHeader>&amp;R&amp;"Times New Roman,Navadno"&amp;12Stran: &amp;P / &amp;N</oddHeader>
    <oddFooter>&amp;C&amp;"Times New Roman,Navadno"&amp;12Sanacija usada »Perkova graba« na cesti LC 242010, odsek 242012 Gaj – Šober dvor 
- &amp;A</oddFooter>
  </headerFooter>
  <rowBreaks count="2" manualBreakCount="2">
    <brk id="49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4"/>
  <sheetViews>
    <sheetView view="pageLayout" topLeftCell="A49" zoomScale="85" zoomScaleNormal="100" zoomScalePageLayoutView="85" workbookViewId="0">
      <selection activeCell="E56" sqref="E56"/>
    </sheetView>
  </sheetViews>
  <sheetFormatPr defaultColWidth="9.109375" defaultRowHeight="13.2" x14ac:dyDescent="0.25"/>
  <cols>
    <col min="1" max="1" width="6.88671875" style="9" customWidth="1"/>
    <col min="2" max="2" width="34.88671875" style="11" customWidth="1"/>
    <col min="3" max="3" width="6.5546875" style="12" customWidth="1"/>
    <col min="4" max="4" width="7.109375" style="10" customWidth="1"/>
    <col min="5" max="5" width="11" style="52" customWidth="1"/>
    <col min="6" max="6" width="13.88671875" style="84" customWidth="1"/>
    <col min="7" max="7" width="13.109375" style="9" customWidth="1"/>
    <col min="8" max="16384" width="9.109375" style="9"/>
  </cols>
  <sheetData>
    <row r="1" spans="1:7" s="240" customFormat="1" ht="13.8" x14ac:dyDescent="0.25">
      <c r="A1" s="237"/>
      <c r="B1" s="237"/>
      <c r="C1" s="238"/>
      <c r="D1" s="237"/>
      <c r="E1" s="238"/>
      <c r="F1" s="239"/>
      <c r="G1" s="237"/>
    </row>
    <row r="2" spans="1:7" s="240" customFormat="1" ht="13.8" x14ac:dyDescent="0.25">
      <c r="A2" s="237"/>
      <c r="B2" s="237"/>
      <c r="C2" s="238"/>
      <c r="D2" s="237"/>
      <c r="E2" s="238"/>
      <c r="F2" s="239"/>
      <c r="G2" s="237"/>
    </row>
    <row r="3" spans="1:7" s="240" customFormat="1" ht="15.6" x14ac:dyDescent="0.3">
      <c r="A3" s="313"/>
      <c r="B3" s="313"/>
      <c r="C3" s="313"/>
      <c r="D3" s="313"/>
      <c r="E3" s="313"/>
      <c r="F3" s="313"/>
      <c r="G3" s="237"/>
    </row>
    <row r="4" spans="1:7" s="240" customFormat="1" ht="13.8" x14ac:dyDescent="0.25">
      <c r="A4" s="237"/>
      <c r="B4" s="237"/>
      <c r="C4" s="238"/>
      <c r="D4" s="237"/>
      <c r="E4" s="238"/>
      <c r="F4" s="239"/>
      <c r="G4" s="237"/>
    </row>
    <row r="5" spans="1:7" s="240" customFormat="1" ht="13.8" x14ac:dyDescent="0.25">
      <c r="A5" s="237"/>
      <c r="B5" s="237"/>
      <c r="C5" s="238"/>
      <c r="D5" s="237"/>
      <c r="E5" s="238"/>
      <c r="F5" s="239"/>
      <c r="G5" s="237"/>
    </row>
    <row r="8" spans="1:7" ht="13.8" x14ac:dyDescent="0.25">
      <c r="B8" s="43"/>
      <c r="C8" s="236"/>
      <c r="D8" s="48"/>
      <c r="E8" s="236"/>
      <c r="F8" s="241"/>
    </row>
    <row r="9" spans="1:7" ht="15.6" x14ac:dyDescent="0.25">
      <c r="A9" s="309" t="s">
        <v>159</v>
      </c>
      <c r="B9" s="309"/>
      <c r="C9" s="309"/>
      <c r="D9" s="309"/>
      <c r="E9" s="309"/>
      <c r="F9" s="309"/>
    </row>
    <row r="10" spans="1:7" ht="15.6" x14ac:dyDescent="0.3">
      <c r="A10" s="310" t="s">
        <v>176</v>
      </c>
      <c r="B10" s="310"/>
      <c r="C10" s="310"/>
      <c r="D10" s="310"/>
      <c r="E10" s="310"/>
      <c r="F10" s="310"/>
    </row>
    <row r="11" spans="1:7" ht="20.25" customHeight="1" x14ac:dyDescent="0.3">
      <c r="A11" s="310" t="s">
        <v>194</v>
      </c>
      <c r="B11" s="310"/>
      <c r="C11" s="310"/>
      <c r="D11" s="310"/>
      <c r="E11" s="310"/>
      <c r="F11" s="310"/>
    </row>
    <row r="12" spans="1:7" ht="21" x14ac:dyDescent="0.4">
      <c r="B12" s="28"/>
      <c r="C12" s="242"/>
      <c r="D12" s="122"/>
      <c r="E12" s="243"/>
      <c r="F12" s="79"/>
    </row>
    <row r="13" spans="1:7" ht="21" x14ac:dyDescent="0.4">
      <c r="B13" s="28"/>
      <c r="C13" s="242"/>
      <c r="D13" s="122"/>
      <c r="E13" s="243"/>
      <c r="F13" s="79"/>
    </row>
    <row r="14" spans="1:7" ht="21" x14ac:dyDescent="0.4">
      <c r="B14" s="28"/>
      <c r="C14" s="242"/>
      <c r="D14" s="122"/>
      <c r="E14" s="243"/>
      <c r="F14" s="79"/>
    </row>
    <row r="15" spans="1:7" ht="20.25" customHeight="1" x14ac:dyDescent="0.25">
      <c r="A15" s="309" t="s">
        <v>65</v>
      </c>
      <c r="B15" s="309"/>
      <c r="C15" s="309"/>
      <c r="D15" s="309"/>
      <c r="E15" s="309"/>
      <c r="F15" s="309"/>
    </row>
    <row r="17" spans="1:7" ht="13.8" x14ac:dyDescent="0.25">
      <c r="B17" s="47"/>
      <c r="C17" s="236"/>
      <c r="D17" s="44"/>
      <c r="E17" s="236"/>
      <c r="F17" s="80"/>
    </row>
    <row r="19" spans="1:7" ht="26.4" x14ac:dyDescent="0.25">
      <c r="F19" s="82" t="s">
        <v>61</v>
      </c>
    </row>
    <row r="20" spans="1:7" x14ac:dyDescent="0.25">
      <c r="F20" s="83"/>
    </row>
    <row r="21" spans="1:7" x14ac:dyDescent="0.25">
      <c r="A21" s="11" t="s">
        <v>46</v>
      </c>
      <c r="B21" s="11" t="s">
        <v>45</v>
      </c>
      <c r="F21" s="84">
        <f>SUM(F62)</f>
        <v>0</v>
      </c>
    </row>
    <row r="22" spans="1:7" x14ac:dyDescent="0.25">
      <c r="A22" s="11"/>
    </row>
    <row r="23" spans="1:7" x14ac:dyDescent="0.25">
      <c r="A23" s="11"/>
    </row>
    <row r="24" spans="1:7" x14ac:dyDescent="0.25">
      <c r="A24" s="11" t="s">
        <v>41</v>
      </c>
      <c r="B24" s="11" t="s">
        <v>160</v>
      </c>
      <c r="F24" s="84">
        <f>SUM(F83)</f>
        <v>0</v>
      </c>
    </row>
    <row r="25" spans="1:7" x14ac:dyDescent="0.25">
      <c r="A25" s="11"/>
    </row>
    <row r="26" spans="1:7" x14ac:dyDescent="0.25">
      <c r="A26" s="11"/>
    </row>
    <row r="27" spans="1:7" ht="14.25" customHeight="1" x14ac:dyDescent="0.25">
      <c r="A27" s="19" t="s">
        <v>161</v>
      </c>
      <c r="B27" s="19" t="s">
        <v>19</v>
      </c>
      <c r="F27" s="84">
        <f>SUM(F92)</f>
        <v>0</v>
      </c>
    </row>
    <row r="28" spans="1:7" ht="14.25" customHeight="1" x14ac:dyDescent="0.25">
      <c r="A28" s="19"/>
      <c r="B28" s="18"/>
    </row>
    <row r="29" spans="1:7" x14ac:dyDescent="0.25">
      <c r="A29" s="19"/>
      <c r="B29" s="18"/>
    </row>
    <row r="30" spans="1:7" ht="15.6" x14ac:dyDescent="0.3">
      <c r="A30" s="25" t="s">
        <v>162</v>
      </c>
      <c r="B30" s="25" t="s">
        <v>47</v>
      </c>
      <c r="C30" s="244"/>
      <c r="D30" s="24"/>
      <c r="E30" s="244"/>
      <c r="F30" s="84">
        <f>SUM(F21:F26)*0.05</f>
        <v>0</v>
      </c>
      <c r="G30" s="23"/>
    </row>
    <row r="31" spans="1:7" x14ac:dyDescent="0.25">
      <c r="A31" s="22"/>
      <c r="B31" s="21" t="s">
        <v>163</v>
      </c>
      <c r="E31" s="12"/>
      <c r="G31" s="20"/>
    </row>
    <row r="32" spans="1:7" x14ac:dyDescent="0.25">
      <c r="B32" s="22"/>
      <c r="E32" s="12"/>
      <c r="G32" s="20"/>
    </row>
    <row r="33" spans="1:6" x14ac:dyDescent="0.25">
      <c r="A33" s="63"/>
      <c r="B33" s="37"/>
      <c r="C33" s="245"/>
      <c r="D33" s="39"/>
      <c r="E33" s="246"/>
      <c r="F33" s="247"/>
    </row>
    <row r="34" spans="1:6" x14ac:dyDescent="0.25">
      <c r="A34" s="64"/>
      <c r="B34" s="35" t="s">
        <v>164</v>
      </c>
      <c r="C34" s="248"/>
      <c r="D34" s="41"/>
      <c r="E34" s="249"/>
      <c r="F34" s="250">
        <f>SUM(F21:F30)</f>
        <v>0</v>
      </c>
    </row>
    <row r="35" spans="1:6" x14ac:dyDescent="0.25">
      <c r="A35" s="64"/>
      <c r="B35" s="35"/>
      <c r="C35" s="248"/>
      <c r="D35" s="41"/>
      <c r="E35" s="249"/>
      <c r="F35" s="250"/>
    </row>
    <row r="36" spans="1:6" x14ac:dyDescent="0.25">
      <c r="A36" s="64"/>
      <c r="B36" s="35" t="s">
        <v>66</v>
      </c>
      <c r="C36" s="248"/>
      <c r="D36" s="41"/>
      <c r="E36" s="249"/>
      <c r="F36" s="250">
        <f>F34*0.22</f>
        <v>0</v>
      </c>
    </row>
    <row r="37" spans="1:6" x14ac:dyDescent="0.25">
      <c r="A37" s="64"/>
      <c r="B37" s="35"/>
      <c r="C37" s="56"/>
      <c r="D37" s="251"/>
      <c r="F37" s="252"/>
    </row>
    <row r="38" spans="1:6" x14ac:dyDescent="0.25">
      <c r="A38" s="63"/>
      <c r="B38" s="37"/>
      <c r="C38" s="245"/>
      <c r="D38" s="39"/>
      <c r="E38" s="246"/>
      <c r="F38" s="247"/>
    </row>
    <row r="39" spans="1:6" s="40" customFormat="1" ht="13.8" x14ac:dyDescent="0.25">
      <c r="A39" s="65"/>
      <c r="B39" s="62" t="s">
        <v>14</v>
      </c>
      <c r="C39" s="248"/>
      <c r="D39" s="41"/>
      <c r="E39" s="249"/>
      <c r="F39" s="253">
        <f>SUM(F34:F36)</f>
        <v>0</v>
      </c>
    </row>
    <row r="40" spans="1:6" x14ac:dyDescent="0.25">
      <c r="A40" s="66"/>
      <c r="B40" s="59"/>
      <c r="C40" s="254"/>
      <c r="D40" s="60"/>
      <c r="E40" s="255"/>
      <c r="F40" s="256"/>
    </row>
    <row r="41" spans="1:6" x14ac:dyDescent="0.25">
      <c r="B41" s="18"/>
    </row>
    <row r="42" spans="1:6" x14ac:dyDescent="0.25">
      <c r="A42" s="257"/>
      <c r="B42" s="18"/>
    </row>
    <row r="43" spans="1:6" x14ac:dyDescent="0.25">
      <c r="B43" s="18"/>
    </row>
    <row r="44" spans="1:6" x14ac:dyDescent="0.25">
      <c r="B44" s="18"/>
    </row>
    <row r="45" spans="1:6" x14ac:dyDescent="0.25">
      <c r="B45" s="18"/>
    </row>
    <row r="46" spans="1:6" x14ac:dyDescent="0.25">
      <c r="B46" s="18"/>
    </row>
    <row r="47" spans="1:6" x14ac:dyDescent="0.25">
      <c r="B47" s="18"/>
    </row>
    <row r="48" spans="1:6" x14ac:dyDescent="0.25">
      <c r="B48" s="18"/>
    </row>
    <row r="49" spans="1:7" x14ac:dyDescent="0.25">
      <c r="B49" s="18"/>
    </row>
    <row r="50" spans="1:7" x14ac:dyDescent="0.25">
      <c r="B50" s="18"/>
    </row>
    <row r="51" spans="1:7" ht="26.4" x14ac:dyDescent="0.25">
      <c r="A51" s="46" t="s">
        <v>165</v>
      </c>
      <c r="B51" s="46" t="s">
        <v>2</v>
      </c>
      <c r="C51" s="45" t="s">
        <v>44</v>
      </c>
      <c r="D51" s="17" t="s">
        <v>1</v>
      </c>
      <c r="E51" s="16" t="s">
        <v>8</v>
      </c>
      <c r="F51" s="89" t="s">
        <v>61</v>
      </c>
    </row>
    <row r="52" spans="1:7" ht="13.5" customHeight="1" x14ac:dyDescent="0.25">
      <c r="A52" s="15" t="s">
        <v>46</v>
      </c>
      <c r="B52" s="15" t="s">
        <v>45</v>
      </c>
      <c r="D52" s="12"/>
      <c r="E52" s="288"/>
      <c r="F52" s="258"/>
    </row>
    <row r="53" spans="1:7" ht="11.25" customHeight="1" x14ac:dyDescent="0.25">
      <c r="A53" s="15"/>
      <c r="B53" s="15"/>
      <c r="D53" s="12"/>
      <c r="E53" s="288"/>
      <c r="F53" s="258"/>
    </row>
    <row r="54" spans="1:7" ht="26.4" x14ac:dyDescent="0.25">
      <c r="A54" s="11" t="s">
        <v>43</v>
      </c>
      <c r="B54" s="13" t="s">
        <v>166</v>
      </c>
      <c r="C54" s="12" t="s">
        <v>7</v>
      </c>
      <c r="D54" s="12">
        <v>14</v>
      </c>
      <c r="E54" s="288"/>
      <c r="F54" s="258">
        <f>D54*E54</f>
        <v>0</v>
      </c>
    </row>
    <row r="55" spans="1:7" x14ac:dyDescent="0.25">
      <c r="A55" s="11"/>
      <c r="B55" s="13"/>
      <c r="D55" s="12"/>
      <c r="E55" s="288"/>
      <c r="F55" s="258"/>
    </row>
    <row r="56" spans="1:7" s="127" customFormat="1" ht="39.6" x14ac:dyDescent="0.25">
      <c r="A56" s="11" t="s">
        <v>49</v>
      </c>
      <c r="B56" s="259" t="s">
        <v>167</v>
      </c>
      <c r="C56" s="196" t="s">
        <v>4</v>
      </c>
      <c r="D56" s="260">
        <v>400</v>
      </c>
      <c r="E56" s="293"/>
      <c r="F56" s="200">
        <f>D56*E56</f>
        <v>0</v>
      </c>
    </row>
    <row r="57" spans="1:7" s="127" customFormat="1" x14ac:dyDescent="0.25">
      <c r="A57" s="11"/>
      <c r="B57" s="259"/>
      <c r="C57" s="196"/>
      <c r="D57" s="261"/>
      <c r="E57" s="293"/>
      <c r="F57" s="200"/>
    </row>
    <row r="58" spans="1:7" s="127" customFormat="1" ht="39.6" x14ac:dyDescent="0.25">
      <c r="A58" s="11" t="s">
        <v>51</v>
      </c>
      <c r="B58" s="259" t="s">
        <v>168</v>
      </c>
      <c r="C58" s="196" t="s">
        <v>4</v>
      </c>
      <c r="D58" s="260">
        <v>400</v>
      </c>
      <c r="E58" s="293"/>
      <c r="F58" s="200">
        <f>D58*E58</f>
        <v>0</v>
      </c>
      <c r="G58" s="262"/>
    </row>
    <row r="59" spans="1:7" s="127" customFormat="1" x14ac:dyDescent="0.25">
      <c r="A59" s="11"/>
      <c r="B59" s="259"/>
      <c r="C59" s="196"/>
      <c r="D59" s="261"/>
      <c r="E59" s="293"/>
      <c r="F59" s="200"/>
    </row>
    <row r="60" spans="1:7" ht="29.25" customHeight="1" x14ac:dyDescent="0.25">
      <c r="A60" s="53" t="s">
        <v>54</v>
      </c>
      <c r="B60" s="206" t="s">
        <v>169</v>
      </c>
      <c r="C60" s="234" t="s">
        <v>7</v>
      </c>
      <c r="D60" s="264">
        <v>15</v>
      </c>
      <c r="E60" s="288"/>
      <c r="F60" s="258">
        <f>D60*E60</f>
        <v>0</v>
      </c>
    </row>
    <row r="61" spans="1:7" x14ac:dyDescent="0.25">
      <c r="A61" s="11"/>
      <c r="B61" s="265"/>
      <c r="C61" s="234"/>
      <c r="D61" s="266"/>
      <c r="E61" s="288"/>
    </row>
    <row r="62" spans="1:7" x14ac:dyDescent="0.25">
      <c r="A62" s="32"/>
      <c r="B62" s="33" t="s">
        <v>42</v>
      </c>
      <c r="C62" s="34"/>
      <c r="D62" s="34"/>
      <c r="E62" s="295"/>
      <c r="F62" s="267">
        <f>SUM(F52:F60)</f>
        <v>0</v>
      </c>
    </row>
    <row r="63" spans="1:7" x14ac:dyDescent="0.25">
      <c r="A63" s="95"/>
      <c r="B63" s="96"/>
      <c r="C63" s="97"/>
      <c r="D63" s="97"/>
      <c r="E63" s="296"/>
      <c r="F63" s="268"/>
    </row>
    <row r="64" spans="1:7" ht="9.75" customHeight="1" x14ac:dyDescent="0.25">
      <c r="A64" s="11"/>
      <c r="B64" s="13"/>
      <c r="D64" s="12"/>
      <c r="E64" s="288"/>
      <c r="F64" s="258"/>
    </row>
    <row r="65" spans="1:14" x14ac:dyDescent="0.25">
      <c r="A65" s="15" t="s">
        <v>41</v>
      </c>
      <c r="B65" s="14" t="s">
        <v>160</v>
      </c>
      <c r="D65" s="12"/>
      <c r="E65" s="288"/>
      <c r="F65" s="258"/>
    </row>
    <row r="66" spans="1:14" x14ac:dyDescent="0.25">
      <c r="A66" s="11"/>
      <c r="B66" s="13"/>
      <c r="D66" s="12"/>
      <c r="E66" s="288"/>
      <c r="F66" s="258"/>
    </row>
    <row r="67" spans="1:14" ht="41.25" customHeight="1" x14ac:dyDescent="0.25">
      <c r="A67" s="53" t="s">
        <v>39</v>
      </c>
      <c r="B67" s="13" t="s">
        <v>170</v>
      </c>
      <c r="C67" s="12" t="s">
        <v>5</v>
      </c>
      <c r="D67" s="12">
        <v>53</v>
      </c>
      <c r="E67" s="288"/>
      <c r="F67" s="258">
        <f>D67*E67</f>
        <v>0</v>
      </c>
    </row>
    <row r="68" spans="1:14" ht="10.5" customHeight="1" x14ac:dyDescent="0.25">
      <c r="A68" s="11"/>
      <c r="B68" s="13"/>
      <c r="D68" s="12"/>
      <c r="E68" s="288"/>
      <c r="F68" s="258"/>
    </row>
    <row r="69" spans="1:14" ht="52.8" x14ac:dyDescent="0.25">
      <c r="A69" s="53" t="s">
        <v>38</v>
      </c>
      <c r="B69" s="13" t="s">
        <v>171</v>
      </c>
      <c r="C69" s="12" t="s">
        <v>5</v>
      </c>
      <c r="D69" s="12">
        <v>53</v>
      </c>
      <c r="E69" s="288"/>
      <c r="F69" s="258">
        <f>D69*E69</f>
        <v>0</v>
      </c>
    </row>
    <row r="70" spans="1:14" ht="10.5" customHeight="1" x14ac:dyDescent="0.25">
      <c r="A70" s="11"/>
      <c r="B70" s="13"/>
      <c r="D70" s="12"/>
      <c r="E70" s="288"/>
      <c r="F70" s="258"/>
    </row>
    <row r="71" spans="1:14" x14ac:dyDescent="0.25">
      <c r="A71" s="53" t="s">
        <v>35</v>
      </c>
      <c r="B71" s="13" t="s">
        <v>172</v>
      </c>
      <c r="C71" s="12" t="s">
        <v>4</v>
      </c>
      <c r="D71" s="12">
        <v>755</v>
      </c>
      <c r="E71" s="288"/>
      <c r="F71" s="258">
        <f>D71*E71</f>
        <v>0</v>
      </c>
    </row>
    <row r="72" spans="1:14" ht="10.5" customHeight="1" x14ac:dyDescent="0.25">
      <c r="A72" s="11"/>
      <c r="B72" s="13"/>
      <c r="D72" s="12"/>
      <c r="E72" s="288"/>
      <c r="F72" s="258"/>
    </row>
    <row r="73" spans="1:14" ht="26.4" x14ac:dyDescent="0.25">
      <c r="A73" s="73" t="s">
        <v>34</v>
      </c>
      <c r="B73" s="13" t="s">
        <v>198</v>
      </c>
      <c r="C73" s="12" t="s">
        <v>4</v>
      </c>
      <c r="D73" s="12">
        <v>755</v>
      </c>
      <c r="E73" s="288"/>
      <c r="F73" s="258">
        <f>D73*E73</f>
        <v>0</v>
      </c>
    </row>
    <row r="74" spans="1:14" ht="10.5" customHeight="1" x14ac:dyDescent="0.25">
      <c r="A74" s="73"/>
      <c r="B74" s="13"/>
      <c r="D74" s="12"/>
      <c r="E74" s="288"/>
      <c r="F74" s="258"/>
    </row>
    <row r="75" spans="1:14" s="72" customFormat="1" ht="132.75" customHeight="1" x14ac:dyDescent="0.25">
      <c r="A75" s="73" t="s">
        <v>33</v>
      </c>
      <c r="B75" s="269" t="s">
        <v>202</v>
      </c>
      <c r="C75" s="171" t="s">
        <v>4</v>
      </c>
      <c r="D75" s="171">
        <v>755</v>
      </c>
      <c r="E75" s="298"/>
      <c r="F75" s="183">
        <f>D75*E75</f>
        <v>0</v>
      </c>
      <c r="G75" s="127"/>
      <c r="H75" s="127"/>
      <c r="I75" s="127"/>
      <c r="J75" s="127"/>
      <c r="K75" s="127"/>
      <c r="L75" s="127"/>
      <c r="M75" s="127"/>
      <c r="N75" s="127"/>
    </row>
    <row r="76" spans="1:14" s="72" customFormat="1" ht="12.75" customHeight="1" x14ac:dyDescent="0.25">
      <c r="A76" s="209"/>
      <c r="B76" s="74"/>
      <c r="C76" s="68"/>
      <c r="D76" s="275"/>
      <c r="E76" s="299"/>
      <c r="F76" s="222"/>
      <c r="G76" s="71"/>
    </row>
    <row r="77" spans="1:14" s="127" customFormat="1" ht="79.5" customHeight="1" x14ac:dyDescent="0.25">
      <c r="A77" s="263" t="s">
        <v>55</v>
      </c>
      <c r="B77" s="189" t="s">
        <v>199</v>
      </c>
      <c r="C77" s="171" t="s">
        <v>7</v>
      </c>
      <c r="D77" s="160">
        <v>170</v>
      </c>
      <c r="E77" s="293"/>
      <c r="F77" s="200">
        <f>D77*E77</f>
        <v>0</v>
      </c>
      <c r="G77" s="71"/>
      <c r="H77" s="188"/>
      <c r="I77" s="72"/>
      <c r="J77" s="72"/>
      <c r="K77" s="72"/>
      <c r="L77" s="72"/>
      <c r="M77" s="72"/>
      <c r="N77" s="72"/>
    </row>
    <row r="78" spans="1:14" s="127" customFormat="1" x14ac:dyDescent="0.25">
      <c r="A78" s="209"/>
      <c r="B78" s="270"/>
      <c r="C78" s="160"/>
      <c r="D78" s="160"/>
      <c r="E78" s="293"/>
      <c r="F78" s="200"/>
    </row>
    <row r="79" spans="1:14" ht="52.8" x14ac:dyDescent="0.25">
      <c r="A79" s="263" t="s">
        <v>56</v>
      </c>
      <c r="B79" s="206" t="s">
        <v>173</v>
      </c>
      <c r="C79" s="234" t="s">
        <v>140</v>
      </c>
      <c r="D79" s="235">
        <f>(D69+D67)*1.42</f>
        <v>150.51999999999998</v>
      </c>
      <c r="E79" s="288"/>
      <c r="F79" s="90">
        <f>D79*E79</f>
        <v>0</v>
      </c>
    </row>
    <row r="80" spans="1:14" x14ac:dyDescent="0.25">
      <c r="A80" s="263"/>
      <c r="B80" s="265"/>
      <c r="C80" s="234"/>
      <c r="D80" s="271"/>
      <c r="E80" s="288"/>
      <c r="F80" s="81"/>
    </row>
    <row r="81" spans="1:14" s="127" customFormat="1" ht="53.25" customHeight="1" x14ac:dyDescent="0.25">
      <c r="A81" s="263" t="s">
        <v>57</v>
      </c>
      <c r="B81" s="189" t="s">
        <v>200</v>
      </c>
      <c r="C81" s="171" t="s">
        <v>7</v>
      </c>
      <c r="D81" s="160">
        <v>2</v>
      </c>
      <c r="E81" s="293"/>
      <c r="F81" s="200">
        <f>D81*E81</f>
        <v>0</v>
      </c>
      <c r="G81" s="71"/>
      <c r="H81" s="188"/>
      <c r="I81" s="72"/>
      <c r="J81" s="72"/>
      <c r="K81" s="72"/>
      <c r="L81" s="72"/>
      <c r="M81" s="72"/>
      <c r="N81" s="72"/>
    </row>
    <row r="82" spans="1:14" s="127" customFormat="1" x14ac:dyDescent="0.25">
      <c r="A82" s="209"/>
      <c r="B82" s="270"/>
      <c r="C82" s="160"/>
      <c r="D82" s="160"/>
      <c r="E82" s="293"/>
      <c r="F82" s="200"/>
    </row>
    <row r="83" spans="1:14" x14ac:dyDescent="0.25">
      <c r="A83" s="29"/>
      <c r="B83" s="31" t="s">
        <v>174</v>
      </c>
      <c r="C83" s="30"/>
      <c r="D83" s="30"/>
      <c r="E83" s="297"/>
      <c r="F83" s="272">
        <f>SUM(F65:F81)</f>
        <v>0</v>
      </c>
    </row>
    <row r="84" spans="1:14" x14ac:dyDescent="0.25">
      <c r="A84" s="54"/>
      <c r="B84" s="55"/>
      <c r="C84" s="56"/>
      <c r="D84" s="56"/>
      <c r="E84" s="288"/>
      <c r="F84" s="273"/>
    </row>
    <row r="85" spans="1:14" ht="9.75" customHeight="1" x14ac:dyDescent="0.25">
      <c r="A85" s="11"/>
      <c r="B85" s="13"/>
      <c r="D85" s="12"/>
      <c r="E85" s="288"/>
      <c r="F85" s="258"/>
    </row>
    <row r="86" spans="1:14" x14ac:dyDescent="0.25">
      <c r="A86" s="15" t="s">
        <v>161</v>
      </c>
      <c r="B86" s="14" t="s">
        <v>19</v>
      </c>
      <c r="D86" s="12"/>
      <c r="E86" s="288"/>
      <c r="F86" s="258"/>
    </row>
    <row r="87" spans="1:14" x14ac:dyDescent="0.25">
      <c r="A87" s="11"/>
      <c r="B87" s="13"/>
      <c r="D87" s="12"/>
      <c r="E87" s="288"/>
      <c r="F87" s="258"/>
    </row>
    <row r="88" spans="1:14" x14ac:dyDescent="0.25">
      <c r="A88" s="11" t="s">
        <v>30</v>
      </c>
      <c r="B88" s="13" t="s">
        <v>9</v>
      </c>
      <c r="C88" s="12" t="s">
        <v>11</v>
      </c>
      <c r="D88" s="12">
        <v>8</v>
      </c>
      <c r="E88" s="288"/>
      <c r="F88" s="258">
        <f>D88*E88</f>
        <v>0</v>
      </c>
    </row>
    <row r="89" spans="1:14" x14ac:dyDescent="0.25">
      <c r="A89" s="11"/>
      <c r="B89" s="13"/>
      <c r="D89" s="12"/>
      <c r="E89" s="288"/>
      <c r="F89" s="258"/>
    </row>
    <row r="90" spans="1:14" x14ac:dyDescent="0.25">
      <c r="A90" s="11" t="s">
        <v>29</v>
      </c>
      <c r="B90" s="13" t="s">
        <v>175</v>
      </c>
      <c r="C90" s="12" t="s">
        <v>11</v>
      </c>
      <c r="D90" s="12">
        <v>16</v>
      </c>
      <c r="E90" s="288"/>
      <c r="F90" s="258">
        <f>D90*E90</f>
        <v>0</v>
      </c>
    </row>
    <row r="91" spans="1:14" ht="10.5" customHeight="1" x14ac:dyDescent="0.25">
      <c r="A91" s="11"/>
      <c r="B91" s="13"/>
      <c r="D91" s="12"/>
      <c r="E91" s="288"/>
      <c r="F91" s="258"/>
    </row>
    <row r="92" spans="1:14" x14ac:dyDescent="0.25">
      <c r="A92" s="29"/>
      <c r="B92" s="312" t="s">
        <v>16</v>
      </c>
      <c r="C92" s="312"/>
      <c r="D92" s="312"/>
      <c r="E92" s="297"/>
      <c r="F92" s="272">
        <f>SUM(F88:F91)</f>
        <v>0</v>
      </c>
    </row>
    <row r="93" spans="1:14" x14ac:dyDescent="0.25">
      <c r="A93" s="11"/>
      <c r="B93" s="13"/>
      <c r="D93" s="12"/>
      <c r="F93" s="258"/>
    </row>
    <row r="94" spans="1:14" x14ac:dyDescent="0.25">
      <c r="A94" s="11"/>
      <c r="B94" s="13"/>
      <c r="D94" s="12"/>
    </row>
    <row r="95" spans="1:14" x14ac:dyDescent="0.25">
      <c r="B95" s="13"/>
      <c r="D95" s="12"/>
      <c r="F95" s="274"/>
    </row>
    <row r="96" spans="1:14" x14ac:dyDescent="0.25">
      <c r="B96" s="13"/>
      <c r="D96" s="12"/>
      <c r="F96" s="274"/>
    </row>
    <row r="97" spans="2:6" x14ac:dyDescent="0.25">
      <c r="B97" s="13"/>
      <c r="D97" s="12"/>
      <c r="F97" s="274"/>
    </row>
    <row r="98" spans="2:6" x14ac:dyDescent="0.25">
      <c r="B98" s="13"/>
      <c r="D98" s="12"/>
      <c r="F98" s="274"/>
    </row>
    <row r="99" spans="2:6" x14ac:dyDescent="0.25">
      <c r="B99" s="13"/>
      <c r="D99" s="12"/>
      <c r="F99" s="274"/>
    </row>
    <row r="100" spans="2:6" x14ac:dyDescent="0.25">
      <c r="B100" s="13"/>
      <c r="D100" s="12"/>
      <c r="F100" s="274"/>
    </row>
    <row r="101" spans="2:6" x14ac:dyDescent="0.25">
      <c r="B101" s="13"/>
      <c r="D101" s="12"/>
      <c r="F101" s="274"/>
    </row>
    <row r="102" spans="2:6" x14ac:dyDescent="0.25">
      <c r="B102" s="13"/>
      <c r="D102" s="12"/>
      <c r="F102" s="274"/>
    </row>
    <row r="103" spans="2:6" x14ac:dyDescent="0.25">
      <c r="B103" s="13"/>
      <c r="D103" s="12"/>
      <c r="F103" s="274"/>
    </row>
    <row r="104" spans="2:6" x14ac:dyDescent="0.25">
      <c r="B104" s="13"/>
      <c r="D104" s="12"/>
      <c r="F104" s="274"/>
    </row>
    <row r="105" spans="2:6" x14ac:dyDescent="0.25">
      <c r="B105" s="13"/>
      <c r="D105" s="12"/>
      <c r="F105" s="274"/>
    </row>
    <row r="106" spans="2:6" x14ac:dyDescent="0.25">
      <c r="B106" s="13"/>
      <c r="D106" s="12"/>
      <c r="F106" s="274"/>
    </row>
    <row r="107" spans="2:6" x14ac:dyDescent="0.25">
      <c r="B107" s="13"/>
      <c r="D107" s="12"/>
      <c r="F107" s="274"/>
    </row>
    <row r="108" spans="2:6" x14ac:dyDescent="0.25">
      <c r="B108" s="13"/>
      <c r="D108" s="12"/>
      <c r="F108" s="274"/>
    </row>
    <row r="109" spans="2:6" x14ac:dyDescent="0.25">
      <c r="B109" s="13"/>
      <c r="D109" s="12"/>
      <c r="F109" s="274"/>
    </row>
    <row r="110" spans="2:6" x14ac:dyDescent="0.25">
      <c r="B110" s="13"/>
      <c r="D110" s="12"/>
      <c r="F110" s="274"/>
    </row>
    <row r="111" spans="2:6" x14ac:dyDescent="0.25">
      <c r="B111" s="13"/>
      <c r="D111" s="12"/>
      <c r="F111" s="274"/>
    </row>
    <row r="112" spans="2:6" x14ac:dyDescent="0.25">
      <c r="B112" s="13"/>
      <c r="D112" s="12"/>
      <c r="F112" s="274"/>
    </row>
    <row r="113" spans="2:6" x14ac:dyDescent="0.25">
      <c r="B113" s="13"/>
      <c r="D113" s="12"/>
      <c r="F113" s="274"/>
    </row>
    <row r="114" spans="2:6" x14ac:dyDescent="0.25">
      <c r="B114" s="13"/>
      <c r="D114" s="12"/>
      <c r="F114" s="274"/>
    </row>
    <row r="115" spans="2:6" x14ac:dyDescent="0.25">
      <c r="B115" s="13"/>
      <c r="D115" s="12"/>
      <c r="F115" s="274"/>
    </row>
    <row r="116" spans="2:6" x14ac:dyDescent="0.25">
      <c r="B116" s="13"/>
      <c r="D116" s="12"/>
      <c r="F116" s="274"/>
    </row>
    <row r="117" spans="2:6" x14ac:dyDescent="0.25">
      <c r="B117" s="13"/>
      <c r="D117" s="12"/>
      <c r="F117" s="274"/>
    </row>
    <row r="118" spans="2:6" x14ac:dyDescent="0.25">
      <c r="B118" s="13"/>
      <c r="D118" s="12"/>
      <c r="F118" s="274"/>
    </row>
    <row r="119" spans="2:6" x14ac:dyDescent="0.25">
      <c r="B119" s="13"/>
      <c r="D119" s="12"/>
      <c r="F119" s="274"/>
    </row>
    <row r="120" spans="2:6" x14ac:dyDescent="0.25">
      <c r="B120" s="13"/>
      <c r="D120" s="12"/>
      <c r="F120" s="274"/>
    </row>
    <row r="121" spans="2:6" x14ac:dyDescent="0.25">
      <c r="B121" s="13"/>
      <c r="D121" s="12"/>
      <c r="F121" s="274"/>
    </row>
    <row r="122" spans="2:6" x14ac:dyDescent="0.25">
      <c r="B122" s="13"/>
      <c r="D122" s="12"/>
      <c r="F122" s="274"/>
    </row>
    <row r="123" spans="2:6" x14ac:dyDescent="0.25">
      <c r="B123" s="13"/>
      <c r="D123" s="12"/>
      <c r="F123" s="274"/>
    </row>
    <row r="124" spans="2:6" x14ac:dyDescent="0.25">
      <c r="B124" s="13"/>
      <c r="D124" s="12"/>
      <c r="F124" s="274"/>
    </row>
    <row r="125" spans="2:6" x14ac:dyDescent="0.25">
      <c r="B125" s="13"/>
      <c r="D125" s="12"/>
      <c r="F125" s="274"/>
    </row>
    <row r="126" spans="2:6" x14ac:dyDescent="0.25">
      <c r="B126" s="13"/>
      <c r="D126" s="12"/>
      <c r="F126" s="274"/>
    </row>
    <row r="127" spans="2:6" x14ac:dyDescent="0.25">
      <c r="B127" s="13"/>
      <c r="D127" s="12"/>
      <c r="F127" s="274"/>
    </row>
    <row r="128" spans="2:6" x14ac:dyDescent="0.25">
      <c r="B128" s="13"/>
      <c r="D128" s="12"/>
      <c r="F128" s="274"/>
    </row>
    <row r="129" spans="2:6" x14ac:dyDescent="0.25">
      <c r="B129" s="13"/>
      <c r="D129" s="12"/>
      <c r="F129" s="274"/>
    </row>
    <row r="130" spans="2:6" x14ac:dyDescent="0.25">
      <c r="B130" s="13"/>
      <c r="D130" s="12"/>
      <c r="F130" s="274"/>
    </row>
    <row r="131" spans="2:6" x14ac:dyDescent="0.25">
      <c r="B131" s="13"/>
      <c r="D131" s="12"/>
      <c r="F131" s="274"/>
    </row>
    <row r="132" spans="2:6" x14ac:dyDescent="0.25">
      <c r="B132" s="13"/>
      <c r="D132" s="12"/>
      <c r="F132" s="274"/>
    </row>
    <row r="133" spans="2:6" x14ac:dyDescent="0.25">
      <c r="B133" s="13"/>
      <c r="D133" s="12"/>
      <c r="F133" s="274"/>
    </row>
    <row r="134" spans="2:6" x14ac:dyDescent="0.25">
      <c r="B134" s="13"/>
      <c r="D134" s="12"/>
      <c r="F134" s="274"/>
    </row>
    <row r="135" spans="2:6" x14ac:dyDescent="0.25">
      <c r="B135" s="13"/>
      <c r="D135" s="12"/>
      <c r="F135" s="274"/>
    </row>
    <row r="136" spans="2:6" x14ac:dyDescent="0.25">
      <c r="B136" s="13"/>
      <c r="D136" s="12"/>
      <c r="F136" s="274"/>
    </row>
    <row r="137" spans="2:6" x14ac:dyDescent="0.25">
      <c r="B137" s="13"/>
      <c r="D137" s="12"/>
      <c r="F137" s="274"/>
    </row>
    <row r="138" spans="2:6" x14ac:dyDescent="0.25">
      <c r="B138" s="13"/>
      <c r="D138" s="12"/>
      <c r="F138" s="274"/>
    </row>
    <row r="139" spans="2:6" x14ac:dyDescent="0.25">
      <c r="B139" s="13"/>
      <c r="D139" s="12"/>
      <c r="F139" s="274"/>
    </row>
    <row r="140" spans="2:6" x14ac:dyDescent="0.25">
      <c r="B140" s="13"/>
      <c r="D140" s="12"/>
      <c r="F140" s="274"/>
    </row>
    <row r="141" spans="2:6" x14ac:dyDescent="0.25">
      <c r="B141" s="13"/>
      <c r="D141" s="12"/>
      <c r="F141" s="274"/>
    </row>
    <row r="142" spans="2:6" x14ac:dyDescent="0.25">
      <c r="B142" s="13"/>
      <c r="D142" s="12"/>
      <c r="F142" s="274"/>
    </row>
    <row r="143" spans="2:6" x14ac:dyDescent="0.25">
      <c r="B143" s="13"/>
      <c r="D143" s="12"/>
      <c r="F143" s="274"/>
    </row>
    <row r="144" spans="2:6" x14ac:dyDescent="0.25">
      <c r="B144" s="13"/>
      <c r="D144" s="12"/>
      <c r="F144" s="274"/>
    </row>
    <row r="145" spans="2:6" x14ac:dyDescent="0.25">
      <c r="B145" s="13"/>
      <c r="D145" s="12"/>
      <c r="F145" s="274"/>
    </row>
    <row r="146" spans="2:6" x14ac:dyDescent="0.25">
      <c r="B146" s="42"/>
      <c r="D146" s="12"/>
      <c r="F146" s="274"/>
    </row>
    <row r="147" spans="2:6" x14ac:dyDescent="0.25">
      <c r="B147" s="13"/>
      <c r="D147" s="12"/>
      <c r="F147" s="274"/>
    </row>
    <row r="148" spans="2:6" x14ac:dyDescent="0.25">
      <c r="B148" s="13"/>
      <c r="D148" s="12"/>
      <c r="F148" s="274"/>
    </row>
    <row r="149" spans="2:6" x14ac:dyDescent="0.25">
      <c r="B149" s="13"/>
      <c r="D149" s="12"/>
      <c r="F149" s="274"/>
    </row>
    <row r="150" spans="2:6" x14ac:dyDescent="0.25">
      <c r="B150" s="13"/>
      <c r="D150" s="12"/>
      <c r="F150" s="274"/>
    </row>
    <row r="151" spans="2:6" x14ac:dyDescent="0.25">
      <c r="B151" s="42"/>
      <c r="D151" s="12"/>
      <c r="F151" s="274"/>
    </row>
    <row r="152" spans="2:6" x14ac:dyDescent="0.25">
      <c r="B152" s="13"/>
      <c r="D152" s="12"/>
      <c r="F152" s="274"/>
    </row>
    <row r="153" spans="2:6" x14ac:dyDescent="0.25">
      <c r="B153" s="13"/>
      <c r="D153" s="12"/>
      <c r="F153" s="274"/>
    </row>
    <row r="154" spans="2:6" x14ac:dyDescent="0.25">
      <c r="B154" s="13"/>
      <c r="D154" s="12"/>
      <c r="F154" s="274"/>
    </row>
    <row r="155" spans="2:6" x14ac:dyDescent="0.25">
      <c r="B155" s="13"/>
      <c r="D155" s="12"/>
      <c r="F155" s="274"/>
    </row>
    <row r="156" spans="2:6" x14ac:dyDescent="0.25">
      <c r="B156" s="13"/>
      <c r="D156" s="12"/>
      <c r="F156" s="274"/>
    </row>
    <row r="157" spans="2:6" x14ac:dyDescent="0.25">
      <c r="B157" s="13"/>
      <c r="D157" s="12"/>
      <c r="F157" s="274"/>
    </row>
    <row r="158" spans="2:6" x14ac:dyDescent="0.25">
      <c r="B158" s="13"/>
      <c r="D158" s="12"/>
      <c r="F158" s="274"/>
    </row>
    <row r="159" spans="2:6" x14ac:dyDescent="0.25">
      <c r="B159" s="13"/>
      <c r="D159" s="12"/>
      <c r="F159" s="274"/>
    </row>
    <row r="160" spans="2:6" x14ac:dyDescent="0.25">
      <c r="B160" s="13"/>
      <c r="D160" s="12"/>
      <c r="F160" s="274"/>
    </row>
    <row r="161" spans="2:6" x14ac:dyDescent="0.25">
      <c r="B161" s="13"/>
      <c r="D161" s="12"/>
      <c r="F161" s="274"/>
    </row>
    <row r="162" spans="2:6" x14ac:dyDescent="0.25">
      <c r="B162" s="13"/>
      <c r="D162" s="12"/>
      <c r="F162" s="274"/>
    </row>
    <row r="163" spans="2:6" x14ac:dyDescent="0.25">
      <c r="B163" s="13"/>
      <c r="D163" s="12"/>
      <c r="F163" s="274"/>
    </row>
    <row r="164" spans="2:6" x14ac:dyDescent="0.25">
      <c r="B164" s="13"/>
      <c r="D164" s="12"/>
      <c r="F164" s="274"/>
    </row>
    <row r="165" spans="2:6" x14ac:dyDescent="0.25">
      <c r="B165" s="13"/>
      <c r="D165" s="12"/>
      <c r="F165" s="274"/>
    </row>
    <row r="166" spans="2:6" x14ac:dyDescent="0.25">
      <c r="B166" s="13"/>
      <c r="D166" s="12"/>
      <c r="F166" s="274"/>
    </row>
    <row r="167" spans="2:6" x14ac:dyDescent="0.25">
      <c r="B167" s="13"/>
      <c r="D167" s="12"/>
      <c r="F167" s="274"/>
    </row>
    <row r="168" spans="2:6" x14ac:dyDescent="0.25">
      <c r="B168" s="13"/>
      <c r="D168" s="12"/>
      <c r="F168" s="274"/>
    </row>
    <row r="169" spans="2:6" x14ac:dyDescent="0.25">
      <c r="B169" s="13"/>
      <c r="D169" s="12"/>
      <c r="F169" s="274"/>
    </row>
    <row r="170" spans="2:6" x14ac:dyDescent="0.25">
      <c r="B170" s="13"/>
      <c r="D170" s="12"/>
      <c r="F170" s="274"/>
    </row>
    <row r="171" spans="2:6" x14ac:dyDescent="0.25">
      <c r="B171" s="13"/>
      <c r="D171" s="12"/>
      <c r="F171" s="274"/>
    </row>
    <row r="172" spans="2:6" x14ac:dyDescent="0.25">
      <c r="B172" s="13"/>
      <c r="D172" s="12"/>
      <c r="F172" s="274"/>
    </row>
    <row r="173" spans="2:6" x14ac:dyDescent="0.25">
      <c r="B173" s="13"/>
      <c r="D173" s="12"/>
      <c r="F173" s="274"/>
    </row>
    <row r="174" spans="2:6" x14ac:dyDescent="0.25">
      <c r="B174" s="13"/>
      <c r="D174" s="12"/>
      <c r="F174" s="274"/>
    </row>
    <row r="175" spans="2:6" x14ac:dyDescent="0.25">
      <c r="B175" s="13"/>
      <c r="D175" s="12"/>
      <c r="F175" s="274"/>
    </row>
    <row r="176" spans="2:6" x14ac:dyDescent="0.25">
      <c r="B176" s="13"/>
      <c r="D176" s="12"/>
      <c r="F176" s="274"/>
    </row>
    <row r="177" spans="2:6" x14ac:dyDescent="0.25">
      <c r="B177" s="13"/>
      <c r="D177" s="12"/>
      <c r="F177" s="274"/>
    </row>
    <row r="178" spans="2:6" x14ac:dyDescent="0.25">
      <c r="B178" s="13"/>
      <c r="D178" s="12"/>
      <c r="F178" s="274"/>
    </row>
    <row r="179" spans="2:6" x14ac:dyDescent="0.25">
      <c r="B179" s="13"/>
      <c r="D179" s="12"/>
      <c r="F179" s="274"/>
    </row>
    <row r="180" spans="2:6" x14ac:dyDescent="0.25">
      <c r="B180" s="13"/>
      <c r="D180" s="12"/>
      <c r="F180" s="274"/>
    </row>
    <row r="181" spans="2:6" x14ac:dyDescent="0.25">
      <c r="B181" s="13"/>
      <c r="D181" s="12"/>
      <c r="F181" s="274"/>
    </row>
    <row r="182" spans="2:6" x14ac:dyDescent="0.25">
      <c r="B182" s="13"/>
      <c r="D182" s="12"/>
      <c r="F182" s="274"/>
    </row>
    <row r="183" spans="2:6" x14ac:dyDescent="0.25">
      <c r="B183" s="13"/>
      <c r="D183" s="12"/>
      <c r="F183" s="274"/>
    </row>
    <row r="184" spans="2:6" x14ac:dyDescent="0.25">
      <c r="B184" s="13"/>
      <c r="D184" s="12"/>
      <c r="F184" s="274"/>
    </row>
    <row r="185" spans="2:6" x14ac:dyDescent="0.25">
      <c r="B185" s="13"/>
      <c r="D185" s="12"/>
      <c r="F185" s="274"/>
    </row>
    <row r="186" spans="2:6" x14ac:dyDescent="0.25">
      <c r="B186" s="13"/>
      <c r="D186" s="12"/>
      <c r="F186" s="274"/>
    </row>
    <row r="187" spans="2:6" x14ac:dyDescent="0.25">
      <c r="B187" s="13"/>
      <c r="D187" s="12"/>
      <c r="F187" s="274"/>
    </row>
    <row r="188" spans="2:6" x14ac:dyDescent="0.25">
      <c r="B188" s="13"/>
      <c r="D188" s="12"/>
      <c r="F188" s="274"/>
    </row>
    <row r="189" spans="2:6" x14ac:dyDescent="0.25">
      <c r="B189" s="13"/>
      <c r="D189" s="12"/>
      <c r="F189" s="274"/>
    </row>
    <row r="190" spans="2:6" x14ac:dyDescent="0.25">
      <c r="B190" s="13"/>
      <c r="D190" s="12"/>
      <c r="F190" s="274"/>
    </row>
    <row r="191" spans="2:6" x14ac:dyDescent="0.25">
      <c r="B191" s="13"/>
      <c r="D191" s="12"/>
      <c r="F191" s="274"/>
    </row>
    <row r="192" spans="2:6" x14ac:dyDescent="0.25">
      <c r="B192" s="13"/>
      <c r="D192" s="12"/>
      <c r="F192" s="274"/>
    </row>
    <row r="193" spans="2:6" x14ac:dyDescent="0.25">
      <c r="B193" s="13"/>
      <c r="D193" s="12"/>
      <c r="F193" s="274"/>
    </row>
    <row r="194" spans="2:6" x14ac:dyDescent="0.25">
      <c r="B194" s="13"/>
      <c r="D194" s="12"/>
      <c r="F194" s="274"/>
    </row>
    <row r="195" spans="2:6" x14ac:dyDescent="0.25">
      <c r="B195" s="13"/>
      <c r="D195" s="12"/>
      <c r="F195" s="274"/>
    </row>
    <row r="196" spans="2:6" x14ac:dyDescent="0.25">
      <c r="B196" s="13"/>
      <c r="D196" s="12"/>
      <c r="F196" s="274"/>
    </row>
    <row r="197" spans="2:6" x14ac:dyDescent="0.25">
      <c r="B197" s="13"/>
      <c r="D197" s="12"/>
      <c r="F197" s="274"/>
    </row>
    <row r="198" spans="2:6" x14ac:dyDescent="0.25">
      <c r="B198" s="13"/>
      <c r="D198" s="12"/>
      <c r="F198" s="274"/>
    </row>
    <row r="199" spans="2:6" x14ac:dyDescent="0.25">
      <c r="B199" s="13"/>
      <c r="D199" s="12"/>
      <c r="F199" s="274"/>
    </row>
    <row r="200" spans="2:6" x14ac:dyDescent="0.25">
      <c r="B200" s="13"/>
      <c r="D200" s="12"/>
      <c r="F200" s="274"/>
    </row>
    <row r="201" spans="2:6" x14ac:dyDescent="0.25">
      <c r="B201" s="13"/>
      <c r="D201" s="12"/>
      <c r="F201" s="274"/>
    </row>
    <row r="202" spans="2:6" x14ac:dyDescent="0.25">
      <c r="B202" s="13"/>
      <c r="D202" s="12"/>
      <c r="F202" s="274"/>
    </row>
    <row r="203" spans="2:6" x14ac:dyDescent="0.25">
      <c r="B203" s="13"/>
      <c r="D203" s="12"/>
      <c r="F203" s="274"/>
    </row>
    <row r="204" spans="2:6" x14ac:dyDescent="0.25">
      <c r="B204" s="13"/>
      <c r="D204" s="12"/>
      <c r="F204" s="274"/>
    </row>
    <row r="205" spans="2:6" x14ac:dyDescent="0.25">
      <c r="B205" s="13"/>
      <c r="D205" s="12"/>
      <c r="F205" s="274"/>
    </row>
    <row r="206" spans="2:6" x14ac:dyDescent="0.25">
      <c r="B206" s="13"/>
      <c r="D206" s="12"/>
      <c r="F206" s="274"/>
    </row>
    <row r="207" spans="2:6" x14ac:dyDescent="0.25">
      <c r="B207" s="13"/>
      <c r="D207" s="12"/>
      <c r="F207" s="274"/>
    </row>
    <row r="208" spans="2:6" x14ac:dyDescent="0.25">
      <c r="B208" s="13"/>
      <c r="D208" s="12"/>
      <c r="F208" s="274"/>
    </row>
    <row r="209" spans="2:6" x14ac:dyDescent="0.25">
      <c r="B209" s="13"/>
      <c r="D209" s="12"/>
      <c r="F209" s="274"/>
    </row>
    <row r="210" spans="2:6" x14ac:dyDescent="0.25">
      <c r="B210" s="13"/>
      <c r="D210" s="12"/>
      <c r="F210" s="274"/>
    </row>
    <row r="211" spans="2:6" x14ac:dyDescent="0.25">
      <c r="B211" s="13"/>
      <c r="D211" s="12"/>
      <c r="F211" s="274"/>
    </row>
    <row r="212" spans="2:6" x14ac:dyDescent="0.25">
      <c r="B212" s="13"/>
      <c r="D212" s="12"/>
      <c r="F212" s="274"/>
    </row>
    <row r="213" spans="2:6" x14ac:dyDescent="0.25">
      <c r="B213" s="13"/>
      <c r="D213" s="12"/>
      <c r="F213" s="274"/>
    </row>
    <row r="214" spans="2:6" x14ac:dyDescent="0.25">
      <c r="B214" s="13"/>
      <c r="D214" s="12"/>
      <c r="F214" s="274"/>
    </row>
    <row r="215" spans="2:6" x14ac:dyDescent="0.25">
      <c r="B215" s="13"/>
      <c r="D215" s="12"/>
      <c r="F215" s="274"/>
    </row>
    <row r="216" spans="2:6" x14ac:dyDescent="0.25">
      <c r="B216" s="13"/>
      <c r="D216" s="12"/>
      <c r="F216" s="274"/>
    </row>
    <row r="217" spans="2:6" x14ac:dyDescent="0.25">
      <c r="B217" s="13"/>
      <c r="D217" s="12"/>
      <c r="F217" s="274"/>
    </row>
    <row r="218" spans="2:6" x14ac:dyDescent="0.25">
      <c r="B218" s="13"/>
      <c r="D218" s="12"/>
      <c r="F218" s="274"/>
    </row>
    <row r="219" spans="2:6" x14ac:dyDescent="0.25">
      <c r="B219" s="13"/>
      <c r="D219" s="12"/>
      <c r="F219" s="274"/>
    </row>
    <row r="220" spans="2:6" x14ac:dyDescent="0.25">
      <c r="B220" s="13"/>
      <c r="D220" s="12"/>
      <c r="F220" s="274"/>
    </row>
    <row r="221" spans="2:6" x14ac:dyDescent="0.25">
      <c r="B221" s="13"/>
      <c r="D221" s="12"/>
      <c r="F221" s="274"/>
    </row>
    <row r="222" spans="2:6" x14ac:dyDescent="0.25">
      <c r="B222" s="13"/>
      <c r="D222" s="12"/>
      <c r="F222" s="274"/>
    </row>
    <row r="223" spans="2:6" x14ac:dyDescent="0.25">
      <c r="B223" s="13"/>
      <c r="D223" s="12"/>
      <c r="F223" s="274"/>
    </row>
    <row r="224" spans="2:6" x14ac:dyDescent="0.25">
      <c r="B224" s="13"/>
      <c r="D224" s="12"/>
      <c r="F224" s="274"/>
    </row>
    <row r="225" spans="2:6" x14ac:dyDescent="0.25">
      <c r="B225" s="13"/>
      <c r="D225" s="12"/>
      <c r="F225" s="274"/>
    </row>
    <row r="226" spans="2:6" x14ac:dyDescent="0.25">
      <c r="B226" s="13"/>
      <c r="D226" s="12"/>
      <c r="F226" s="274"/>
    </row>
    <row r="227" spans="2:6" x14ac:dyDescent="0.25">
      <c r="B227" s="13"/>
      <c r="D227" s="12"/>
      <c r="F227" s="274"/>
    </row>
    <row r="228" spans="2:6" x14ac:dyDescent="0.25">
      <c r="B228" s="13"/>
      <c r="D228" s="12"/>
      <c r="F228" s="274"/>
    </row>
    <row r="229" spans="2:6" x14ac:dyDescent="0.25">
      <c r="B229" s="13"/>
      <c r="D229" s="12"/>
      <c r="F229" s="274"/>
    </row>
    <row r="230" spans="2:6" x14ac:dyDescent="0.25">
      <c r="B230" s="13"/>
      <c r="D230" s="12"/>
      <c r="F230" s="274"/>
    </row>
    <row r="231" spans="2:6" x14ac:dyDescent="0.25">
      <c r="B231" s="13"/>
      <c r="D231" s="12"/>
      <c r="F231" s="274"/>
    </row>
    <row r="232" spans="2:6" x14ac:dyDescent="0.25">
      <c r="B232" s="13"/>
      <c r="D232" s="12"/>
      <c r="F232" s="274"/>
    </row>
    <row r="233" spans="2:6" x14ac:dyDescent="0.25">
      <c r="B233" s="13"/>
      <c r="D233" s="12"/>
      <c r="F233" s="274"/>
    </row>
    <row r="234" spans="2:6" x14ac:dyDescent="0.25">
      <c r="B234" s="13"/>
      <c r="D234" s="12"/>
      <c r="F234" s="274"/>
    </row>
    <row r="235" spans="2:6" x14ac:dyDescent="0.25">
      <c r="B235" s="13"/>
      <c r="D235" s="12"/>
      <c r="F235" s="274"/>
    </row>
    <row r="236" spans="2:6" x14ac:dyDescent="0.25">
      <c r="B236" s="13"/>
      <c r="D236" s="12"/>
      <c r="F236" s="274"/>
    </row>
    <row r="237" spans="2:6" x14ac:dyDescent="0.25">
      <c r="B237" s="13"/>
      <c r="D237" s="12"/>
      <c r="F237" s="274"/>
    </row>
    <row r="238" spans="2:6" x14ac:dyDescent="0.25">
      <c r="B238" s="13"/>
      <c r="D238" s="12"/>
      <c r="F238" s="274"/>
    </row>
    <row r="239" spans="2:6" x14ac:dyDescent="0.25">
      <c r="B239" s="13"/>
      <c r="D239" s="12"/>
      <c r="F239" s="274"/>
    </row>
    <row r="240" spans="2:6" x14ac:dyDescent="0.25">
      <c r="B240" s="13"/>
      <c r="D240" s="12"/>
      <c r="F240" s="274"/>
    </row>
    <row r="241" spans="2:6" x14ac:dyDescent="0.25">
      <c r="B241" s="13"/>
      <c r="D241" s="12"/>
      <c r="F241" s="274"/>
    </row>
    <row r="242" spans="2:6" x14ac:dyDescent="0.25">
      <c r="B242" s="13"/>
      <c r="D242" s="12"/>
      <c r="F242" s="274"/>
    </row>
    <row r="243" spans="2:6" x14ac:dyDescent="0.25">
      <c r="B243" s="13"/>
      <c r="D243" s="12"/>
      <c r="F243" s="274"/>
    </row>
    <row r="244" spans="2:6" x14ac:dyDescent="0.25">
      <c r="B244" s="13"/>
      <c r="D244" s="12"/>
      <c r="F244" s="274"/>
    </row>
    <row r="245" spans="2:6" x14ac:dyDescent="0.25">
      <c r="D245" s="12"/>
      <c r="F245" s="274"/>
    </row>
    <row r="246" spans="2:6" x14ac:dyDescent="0.25">
      <c r="D246" s="12"/>
      <c r="F246" s="274"/>
    </row>
    <row r="247" spans="2:6" x14ac:dyDescent="0.25">
      <c r="D247" s="12"/>
      <c r="F247" s="274"/>
    </row>
    <row r="248" spans="2:6" x14ac:dyDescent="0.25">
      <c r="D248" s="12"/>
      <c r="F248" s="274"/>
    </row>
    <row r="249" spans="2:6" x14ac:dyDescent="0.25">
      <c r="D249" s="12"/>
      <c r="F249" s="274"/>
    </row>
    <row r="250" spans="2:6" x14ac:dyDescent="0.25">
      <c r="D250" s="12"/>
      <c r="F250" s="274"/>
    </row>
    <row r="251" spans="2:6" x14ac:dyDescent="0.25">
      <c r="D251" s="12"/>
      <c r="F251" s="274"/>
    </row>
    <row r="252" spans="2:6" x14ac:dyDescent="0.25">
      <c r="D252" s="12"/>
      <c r="F252" s="274"/>
    </row>
    <row r="253" spans="2:6" x14ac:dyDescent="0.25">
      <c r="D253" s="12"/>
      <c r="F253" s="274"/>
    </row>
    <row r="254" spans="2:6" x14ac:dyDescent="0.25">
      <c r="D254" s="12"/>
      <c r="F254" s="274"/>
    </row>
    <row r="255" spans="2:6" x14ac:dyDescent="0.25">
      <c r="B255" s="9"/>
      <c r="D255" s="12"/>
      <c r="F255" s="274"/>
    </row>
    <row r="256" spans="2:6" x14ac:dyDescent="0.25">
      <c r="B256" s="9"/>
      <c r="D256" s="12"/>
      <c r="F256" s="274"/>
    </row>
    <row r="257" spans="2:6" x14ac:dyDescent="0.25">
      <c r="B257" s="9"/>
      <c r="D257" s="12"/>
      <c r="F257" s="274"/>
    </row>
    <row r="258" spans="2:6" x14ac:dyDescent="0.25">
      <c r="B258" s="9"/>
      <c r="D258" s="12"/>
      <c r="F258" s="274"/>
    </row>
    <row r="259" spans="2:6" x14ac:dyDescent="0.25">
      <c r="B259" s="9"/>
      <c r="D259" s="12"/>
      <c r="F259" s="274"/>
    </row>
    <row r="260" spans="2:6" x14ac:dyDescent="0.25">
      <c r="B260" s="9"/>
      <c r="D260" s="12"/>
      <c r="F260" s="274"/>
    </row>
    <row r="261" spans="2:6" x14ac:dyDescent="0.25">
      <c r="B261" s="9"/>
      <c r="D261" s="12"/>
      <c r="F261" s="274"/>
    </row>
    <row r="262" spans="2:6" x14ac:dyDescent="0.25">
      <c r="B262" s="9"/>
      <c r="D262" s="12"/>
      <c r="F262" s="274"/>
    </row>
    <row r="263" spans="2:6" x14ac:dyDescent="0.25">
      <c r="B263" s="9"/>
      <c r="D263" s="12"/>
      <c r="F263" s="274"/>
    </row>
    <row r="264" spans="2:6" x14ac:dyDescent="0.25">
      <c r="B264" s="9"/>
      <c r="D264" s="12"/>
      <c r="F264" s="274"/>
    </row>
    <row r="265" spans="2:6" x14ac:dyDescent="0.25">
      <c r="B265" s="9"/>
      <c r="D265" s="12"/>
      <c r="F265" s="274"/>
    </row>
    <row r="266" spans="2:6" x14ac:dyDescent="0.25">
      <c r="B266" s="9"/>
      <c r="D266" s="12"/>
      <c r="F266" s="274"/>
    </row>
    <row r="267" spans="2:6" x14ac:dyDescent="0.25">
      <c r="B267" s="9"/>
      <c r="D267" s="12"/>
      <c r="F267" s="274"/>
    </row>
    <row r="268" spans="2:6" x14ac:dyDescent="0.25">
      <c r="B268" s="9"/>
      <c r="D268" s="12"/>
      <c r="F268" s="274"/>
    </row>
    <row r="269" spans="2:6" x14ac:dyDescent="0.25">
      <c r="B269" s="9"/>
      <c r="D269" s="12"/>
      <c r="F269" s="274"/>
    </row>
    <row r="270" spans="2:6" x14ac:dyDescent="0.25">
      <c r="B270" s="9"/>
      <c r="D270" s="12"/>
      <c r="F270" s="274"/>
    </row>
    <row r="271" spans="2:6" x14ac:dyDescent="0.25">
      <c r="B271" s="9"/>
      <c r="D271" s="12"/>
      <c r="F271" s="274"/>
    </row>
    <row r="272" spans="2:6" x14ac:dyDescent="0.25">
      <c r="B272" s="9"/>
      <c r="D272" s="12"/>
      <c r="F272" s="274"/>
    </row>
    <row r="273" spans="2:6" x14ac:dyDescent="0.25">
      <c r="B273" s="9"/>
      <c r="D273" s="12"/>
      <c r="F273" s="274"/>
    </row>
    <row r="274" spans="2:6" x14ac:dyDescent="0.25">
      <c r="B274" s="9"/>
      <c r="D274" s="12"/>
      <c r="F274" s="274"/>
    </row>
    <row r="275" spans="2:6" x14ac:dyDescent="0.25">
      <c r="B275" s="9"/>
      <c r="D275" s="12"/>
      <c r="F275" s="274"/>
    </row>
    <row r="276" spans="2:6" x14ac:dyDescent="0.25">
      <c r="B276" s="9"/>
      <c r="D276" s="12"/>
      <c r="F276" s="274"/>
    </row>
    <row r="277" spans="2:6" x14ac:dyDescent="0.25">
      <c r="B277" s="9"/>
      <c r="D277" s="12"/>
      <c r="F277" s="274"/>
    </row>
    <row r="278" spans="2:6" x14ac:dyDescent="0.25">
      <c r="B278" s="9"/>
      <c r="D278" s="12"/>
      <c r="F278" s="274"/>
    </row>
    <row r="279" spans="2:6" x14ac:dyDescent="0.25">
      <c r="B279" s="9"/>
      <c r="D279" s="12"/>
      <c r="F279" s="274"/>
    </row>
    <row r="280" spans="2:6" x14ac:dyDescent="0.25">
      <c r="B280" s="9"/>
      <c r="D280" s="12"/>
      <c r="F280" s="274"/>
    </row>
    <row r="281" spans="2:6" x14ac:dyDescent="0.25">
      <c r="B281" s="9"/>
      <c r="D281" s="12"/>
      <c r="F281" s="274"/>
    </row>
    <row r="282" spans="2:6" x14ac:dyDescent="0.25">
      <c r="B282" s="9"/>
      <c r="D282" s="12"/>
      <c r="F282" s="274"/>
    </row>
    <row r="283" spans="2:6" x14ac:dyDescent="0.25">
      <c r="B283" s="9"/>
      <c r="D283" s="12"/>
      <c r="F283" s="274"/>
    </row>
    <row r="284" spans="2:6" x14ac:dyDescent="0.25">
      <c r="B284" s="9"/>
      <c r="D284" s="12"/>
      <c r="F284" s="274"/>
    </row>
    <row r="285" spans="2:6" x14ac:dyDescent="0.25">
      <c r="B285" s="9"/>
      <c r="D285" s="12"/>
      <c r="F285" s="274"/>
    </row>
    <row r="286" spans="2:6" x14ac:dyDescent="0.25">
      <c r="B286" s="9"/>
      <c r="D286" s="12"/>
      <c r="F286" s="274"/>
    </row>
    <row r="287" spans="2:6" x14ac:dyDescent="0.25">
      <c r="B287" s="9"/>
      <c r="D287" s="12"/>
      <c r="F287" s="274"/>
    </row>
    <row r="288" spans="2:6" x14ac:dyDescent="0.25">
      <c r="B288" s="9"/>
      <c r="D288" s="12"/>
      <c r="F288" s="274"/>
    </row>
    <row r="289" spans="2:6" x14ac:dyDescent="0.25">
      <c r="B289" s="9"/>
      <c r="D289" s="12"/>
      <c r="F289" s="274"/>
    </row>
    <row r="290" spans="2:6" x14ac:dyDescent="0.25">
      <c r="B290" s="9"/>
      <c r="D290" s="12"/>
      <c r="F290" s="274"/>
    </row>
    <row r="291" spans="2:6" x14ac:dyDescent="0.25">
      <c r="B291" s="9"/>
      <c r="D291" s="12"/>
      <c r="F291" s="274"/>
    </row>
    <row r="292" spans="2:6" x14ac:dyDescent="0.25">
      <c r="B292" s="9"/>
      <c r="D292" s="12"/>
      <c r="F292" s="274"/>
    </row>
    <row r="293" spans="2:6" x14ac:dyDescent="0.25">
      <c r="B293" s="9"/>
      <c r="D293" s="12"/>
      <c r="F293" s="274"/>
    </row>
    <row r="294" spans="2:6" x14ac:dyDescent="0.25">
      <c r="B294" s="9"/>
      <c r="D294" s="12"/>
      <c r="F294" s="274"/>
    </row>
    <row r="295" spans="2:6" x14ac:dyDescent="0.25">
      <c r="B295" s="9"/>
      <c r="D295" s="12"/>
      <c r="F295" s="274"/>
    </row>
    <row r="296" spans="2:6" x14ac:dyDescent="0.25">
      <c r="B296" s="9"/>
      <c r="D296" s="12"/>
      <c r="F296" s="274"/>
    </row>
    <row r="297" spans="2:6" x14ac:dyDescent="0.25">
      <c r="B297" s="9"/>
      <c r="D297" s="12"/>
      <c r="F297" s="274"/>
    </row>
    <row r="298" spans="2:6" x14ac:dyDescent="0.25">
      <c r="B298" s="9"/>
      <c r="D298" s="12"/>
      <c r="F298" s="274"/>
    </row>
    <row r="299" spans="2:6" x14ac:dyDescent="0.25">
      <c r="B299" s="9"/>
      <c r="D299" s="12"/>
      <c r="F299" s="274"/>
    </row>
    <row r="300" spans="2:6" x14ac:dyDescent="0.25">
      <c r="B300" s="9"/>
      <c r="D300" s="12"/>
      <c r="F300" s="274"/>
    </row>
    <row r="301" spans="2:6" x14ac:dyDescent="0.25">
      <c r="B301" s="9"/>
      <c r="D301" s="12"/>
      <c r="F301" s="274"/>
    </row>
    <row r="302" spans="2:6" x14ac:dyDescent="0.25">
      <c r="B302" s="9"/>
      <c r="D302" s="12"/>
      <c r="F302" s="274"/>
    </row>
    <row r="303" spans="2:6" x14ac:dyDescent="0.25">
      <c r="B303" s="9"/>
      <c r="D303" s="12"/>
      <c r="F303" s="274"/>
    </row>
    <row r="304" spans="2:6" x14ac:dyDescent="0.25">
      <c r="B304" s="9"/>
      <c r="D304" s="12"/>
      <c r="F304" s="274"/>
    </row>
    <row r="305" spans="2:6" x14ac:dyDescent="0.25">
      <c r="B305" s="9"/>
      <c r="D305" s="12"/>
      <c r="F305" s="274"/>
    </row>
    <row r="306" spans="2:6" x14ac:dyDescent="0.25">
      <c r="B306" s="9"/>
      <c r="D306" s="12"/>
      <c r="F306" s="274"/>
    </row>
    <row r="307" spans="2:6" x14ac:dyDescent="0.25">
      <c r="B307" s="9"/>
      <c r="D307" s="12"/>
      <c r="F307" s="274"/>
    </row>
    <row r="308" spans="2:6" x14ac:dyDescent="0.25">
      <c r="B308" s="9"/>
      <c r="D308" s="12"/>
      <c r="F308" s="274"/>
    </row>
    <row r="309" spans="2:6" x14ac:dyDescent="0.25">
      <c r="B309" s="9"/>
      <c r="D309" s="12"/>
      <c r="F309" s="274"/>
    </row>
    <row r="310" spans="2:6" x14ac:dyDescent="0.25">
      <c r="B310" s="9"/>
      <c r="D310" s="12"/>
      <c r="F310" s="274"/>
    </row>
    <row r="311" spans="2:6" x14ac:dyDescent="0.25">
      <c r="B311" s="9"/>
      <c r="D311" s="12"/>
      <c r="F311" s="274"/>
    </row>
    <row r="312" spans="2:6" x14ac:dyDescent="0.25">
      <c r="B312" s="9"/>
      <c r="D312" s="12"/>
      <c r="F312" s="274"/>
    </row>
    <row r="313" spans="2:6" x14ac:dyDescent="0.25">
      <c r="B313" s="9"/>
      <c r="D313" s="12"/>
      <c r="F313" s="274"/>
    </row>
    <row r="314" spans="2:6" x14ac:dyDescent="0.25">
      <c r="B314" s="9"/>
      <c r="D314" s="12"/>
      <c r="F314" s="274"/>
    </row>
    <row r="315" spans="2:6" x14ac:dyDescent="0.25">
      <c r="B315" s="9"/>
      <c r="D315" s="12"/>
      <c r="F315" s="274"/>
    </row>
    <row r="316" spans="2:6" x14ac:dyDescent="0.25">
      <c r="B316" s="9"/>
      <c r="D316" s="12"/>
      <c r="F316" s="274"/>
    </row>
    <row r="317" spans="2:6" x14ac:dyDescent="0.25">
      <c r="B317" s="9"/>
      <c r="D317" s="12"/>
      <c r="F317" s="274"/>
    </row>
    <row r="318" spans="2:6" x14ac:dyDescent="0.25">
      <c r="B318" s="9"/>
      <c r="D318" s="12"/>
      <c r="F318" s="274"/>
    </row>
    <row r="319" spans="2:6" x14ac:dyDescent="0.25">
      <c r="B319" s="9"/>
      <c r="D319" s="12"/>
      <c r="F319" s="274"/>
    </row>
    <row r="320" spans="2:6" x14ac:dyDescent="0.25">
      <c r="B320" s="9"/>
      <c r="D320" s="12"/>
      <c r="F320" s="274"/>
    </row>
    <row r="321" spans="2:6" x14ac:dyDescent="0.25">
      <c r="B321" s="9"/>
      <c r="D321" s="12"/>
      <c r="F321" s="274"/>
    </row>
    <row r="322" spans="2:6" x14ac:dyDescent="0.25">
      <c r="B322" s="9"/>
      <c r="D322" s="12"/>
      <c r="F322" s="274"/>
    </row>
    <row r="323" spans="2:6" x14ac:dyDescent="0.25">
      <c r="B323" s="9"/>
      <c r="D323" s="12"/>
      <c r="F323" s="274"/>
    </row>
    <row r="324" spans="2:6" x14ac:dyDescent="0.25">
      <c r="B324" s="9"/>
      <c r="D324" s="12"/>
      <c r="F324" s="274"/>
    </row>
    <row r="325" spans="2:6" x14ac:dyDescent="0.25">
      <c r="B325" s="9"/>
      <c r="D325" s="12"/>
      <c r="F325" s="274"/>
    </row>
    <row r="326" spans="2:6" x14ac:dyDescent="0.25">
      <c r="B326" s="9"/>
      <c r="D326" s="12"/>
      <c r="F326" s="274"/>
    </row>
    <row r="327" spans="2:6" x14ac:dyDescent="0.25">
      <c r="B327" s="9"/>
      <c r="D327" s="12"/>
      <c r="F327" s="274"/>
    </row>
    <row r="328" spans="2:6" x14ac:dyDescent="0.25">
      <c r="B328" s="9"/>
      <c r="D328" s="12"/>
      <c r="F328" s="274"/>
    </row>
    <row r="329" spans="2:6" x14ac:dyDescent="0.25">
      <c r="B329" s="9"/>
      <c r="D329" s="12"/>
      <c r="F329" s="274"/>
    </row>
    <row r="330" spans="2:6" x14ac:dyDescent="0.25">
      <c r="B330" s="9"/>
      <c r="D330" s="12"/>
      <c r="F330" s="274"/>
    </row>
    <row r="331" spans="2:6" x14ac:dyDescent="0.25">
      <c r="B331" s="9"/>
      <c r="D331" s="12"/>
      <c r="F331" s="274"/>
    </row>
    <row r="332" spans="2:6" x14ac:dyDescent="0.25">
      <c r="B332" s="9"/>
      <c r="D332" s="12"/>
      <c r="F332" s="274"/>
    </row>
    <row r="333" spans="2:6" x14ac:dyDescent="0.25">
      <c r="B333" s="9"/>
      <c r="D333" s="12"/>
      <c r="F333" s="274"/>
    </row>
    <row r="334" spans="2:6" x14ac:dyDescent="0.25">
      <c r="B334" s="9"/>
      <c r="D334" s="12"/>
      <c r="F334" s="274"/>
    </row>
    <row r="335" spans="2:6" x14ac:dyDescent="0.25">
      <c r="B335" s="9"/>
      <c r="D335" s="12"/>
      <c r="F335" s="274"/>
    </row>
    <row r="336" spans="2:6" x14ac:dyDescent="0.25">
      <c r="B336" s="9"/>
      <c r="D336" s="12"/>
      <c r="F336" s="274"/>
    </row>
    <row r="337" spans="2:6" x14ac:dyDescent="0.25">
      <c r="B337" s="9"/>
      <c r="D337" s="12"/>
      <c r="F337" s="274"/>
    </row>
    <row r="338" spans="2:6" x14ac:dyDescent="0.25">
      <c r="B338" s="9"/>
      <c r="D338" s="12"/>
      <c r="F338" s="274"/>
    </row>
    <row r="339" spans="2:6" x14ac:dyDescent="0.25">
      <c r="B339" s="9"/>
      <c r="D339" s="12"/>
      <c r="F339" s="274"/>
    </row>
    <row r="340" spans="2:6" x14ac:dyDescent="0.25">
      <c r="B340" s="9"/>
      <c r="D340" s="12"/>
      <c r="F340" s="274"/>
    </row>
    <row r="341" spans="2:6" x14ac:dyDescent="0.25">
      <c r="B341" s="9"/>
      <c r="D341" s="12"/>
      <c r="F341" s="274"/>
    </row>
    <row r="342" spans="2:6" x14ac:dyDescent="0.25">
      <c r="B342" s="9"/>
      <c r="D342" s="12"/>
      <c r="F342" s="274"/>
    </row>
    <row r="343" spans="2:6" x14ac:dyDescent="0.25">
      <c r="B343" s="9"/>
      <c r="D343" s="12"/>
      <c r="F343" s="274"/>
    </row>
    <row r="344" spans="2:6" x14ac:dyDescent="0.25">
      <c r="B344" s="9"/>
      <c r="D344" s="12"/>
      <c r="F344" s="274"/>
    </row>
    <row r="345" spans="2:6" x14ac:dyDescent="0.25">
      <c r="B345" s="9"/>
      <c r="D345" s="12"/>
      <c r="F345" s="274"/>
    </row>
    <row r="346" spans="2:6" x14ac:dyDescent="0.25">
      <c r="B346" s="9"/>
      <c r="D346" s="12"/>
      <c r="F346" s="274"/>
    </row>
    <row r="347" spans="2:6" x14ac:dyDescent="0.25">
      <c r="B347" s="9"/>
      <c r="D347" s="12"/>
      <c r="F347" s="274"/>
    </row>
    <row r="348" spans="2:6" x14ac:dyDescent="0.25">
      <c r="B348" s="9"/>
      <c r="D348" s="12"/>
      <c r="F348" s="274"/>
    </row>
    <row r="349" spans="2:6" x14ac:dyDescent="0.25">
      <c r="B349" s="9"/>
      <c r="D349" s="12"/>
      <c r="F349" s="274"/>
    </row>
    <row r="350" spans="2:6" x14ac:dyDescent="0.25">
      <c r="B350" s="9"/>
      <c r="D350" s="12"/>
      <c r="F350" s="274"/>
    </row>
    <row r="351" spans="2:6" x14ac:dyDescent="0.25">
      <c r="B351" s="9"/>
      <c r="D351" s="12"/>
      <c r="F351" s="274"/>
    </row>
    <row r="352" spans="2:6" x14ac:dyDescent="0.25">
      <c r="B352" s="9"/>
      <c r="D352" s="12"/>
      <c r="F352" s="274"/>
    </row>
    <row r="353" spans="2:6" x14ac:dyDescent="0.25">
      <c r="B353" s="9"/>
      <c r="D353" s="12"/>
      <c r="F353" s="274"/>
    </row>
    <row r="354" spans="2:6" x14ac:dyDescent="0.25">
      <c r="B354" s="9"/>
      <c r="D354" s="12"/>
      <c r="F354" s="274"/>
    </row>
    <row r="355" spans="2:6" x14ac:dyDescent="0.25">
      <c r="B355" s="9"/>
      <c r="D355" s="12"/>
      <c r="F355" s="274"/>
    </row>
    <row r="356" spans="2:6" x14ac:dyDescent="0.25">
      <c r="B356" s="9"/>
      <c r="D356" s="12"/>
      <c r="F356" s="274"/>
    </row>
    <row r="357" spans="2:6" x14ac:dyDescent="0.25">
      <c r="B357" s="9"/>
      <c r="D357" s="12"/>
      <c r="F357" s="274"/>
    </row>
    <row r="358" spans="2:6" x14ac:dyDescent="0.25">
      <c r="B358" s="9"/>
      <c r="D358" s="12"/>
      <c r="F358" s="274"/>
    </row>
    <row r="359" spans="2:6" x14ac:dyDescent="0.25">
      <c r="B359" s="9"/>
      <c r="D359" s="12"/>
      <c r="F359" s="274"/>
    </row>
    <row r="360" spans="2:6" x14ac:dyDescent="0.25">
      <c r="B360" s="9"/>
      <c r="D360" s="12"/>
      <c r="F360" s="274"/>
    </row>
    <row r="361" spans="2:6" x14ac:dyDescent="0.25">
      <c r="B361" s="9"/>
      <c r="D361" s="12"/>
      <c r="F361" s="274"/>
    </row>
    <row r="362" spans="2:6" x14ac:dyDescent="0.25">
      <c r="B362" s="9"/>
      <c r="D362" s="12"/>
      <c r="F362" s="274"/>
    </row>
    <row r="363" spans="2:6" x14ac:dyDescent="0.25">
      <c r="B363" s="9"/>
      <c r="D363" s="12"/>
      <c r="F363" s="274"/>
    </row>
    <row r="364" spans="2:6" x14ac:dyDescent="0.25">
      <c r="B364" s="9"/>
      <c r="D364" s="12"/>
      <c r="F364" s="274"/>
    </row>
    <row r="365" spans="2:6" x14ac:dyDescent="0.25">
      <c r="B365" s="9"/>
      <c r="D365" s="12"/>
      <c r="F365" s="274"/>
    </row>
    <row r="366" spans="2:6" x14ac:dyDescent="0.25">
      <c r="B366" s="9"/>
      <c r="D366" s="12"/>
      <c r="F366" s="274"/>
    </row>
    <row r="367" spans="2:6" x14ac:dyDescent="0.25">
      <c r="B367" s="9"/>
      <c r="D367" s="12"/>
      <c r="F367" s="274"/>
    </row>
    <row r="368" spans="2:6" x14ac:dyDescent="0.25">
      <c r="B368" s="9"/>
      <c r="D368" s="12"/>
      <c r="F368" s="274"/>
    </row>
    <row r="369" spans="2:6" x14ac:dyDescent="0.25">
      <c r="B369" s="9"/>
      <c r="D369" s="12"/>
      <c r="F369" s="274"/>
    </row>
    <row r="370" spans="2:6" x14ac:dyDescent="0.25">
      <c r="B370" s="9"/>
      <c r="D370" s="12"/>
      <c r="F370" s="274"/>
    </row>
    <row r="371" spans="2:6" x14ac:dyDescent="0.25">
      <c r="B371" s="9"/>
      <c r="D371" s="12"/>
      <c r="F371" s="274"/>
    </row>
    <row r="372" spans="2:6" x14ac:dyDescent="0.25">
      <c r="B372" s="9"/>
      <c r="D372" s="12"/>
      <c r="F372" s="274"/>
    </row>
    <row r="373" spans="2:6" x14ac:dyDescent="0.25">
      <c r="B373" s="9"/>
      <c r="D373" s="12"/>
      <c r="F373" s="274"/>
    </row>
    <row r="374" spans="2:6" x14ac:dyDescent="0.25">
      <c r="B374" s="9"/>
      <c r="D374" s="12"/>
      <c r="F374" s="274"/>
    </row>
    <row r="375" spans="2:6" x14ac:dyDescent="0.25">
      <c r="B375" s="9"/>
      <c r="D375" s="12"/>
      <c r="F375" s="274"/>
    </row>
    <row r="376" spans="2:6" x14ac:dyDescent="0.25">
      <c r="B376" s="9"/>
      <c r="D376" s="12"/>
      <c r="F376" s="274"/>
    </row>
    <row r="377" spans="2:6" x14ac:dyDescent="0.25">
      <c r="B377" s="9"/>
      <c r="D377" s="12"/>
      <c r="F377" s="274"/>
    </row>
    <row r="378" spans="2:6" x14ac:dyDescent="0.25">
      <c r="B378" s="9"/>
      <c r="D378" s="12"/>
      <c r="F378" s="274"/>
    </row>
    <row r="379" spans="2:6" x14ac:dyDescent="0.25">
      <c r="B379" s="9"/>
      <c r="D379" s="12"/>
      <c r="F379" s="274"/>
    </row>
    <row r="380" spans="2:6" x14ac:dyDescent="0.25">
      <c r="B380" s="9"/>
      <c r="D380" s="12"/>
      <c r="F380" s="274"/>
    </row>
    <row r="381" spans="2:6" x14ac:dyDescent="0.25">
      <c r="B381" s="9"/>
      <c r="D381" s="12"/>
      <c r="F381" s="274"/>
    </row>
    <row r="382" spans="2:6" x14ac:dyDescent="0.25">
      <c r="B382" s="9"/>
      <c r="D382" s="12"/>
      <c r="F382" s="274"/>
    </row>
    <row r="383" spans="2:6" x14ac:dyDescent="0.25">
      <c r="B383" s="9"/>
      <c r="D383" s="12"/>
      <c r="F383" s="274"/>
    </row>
    <row r="384" spans="2:6" x14ac:dyDescent="0.25">
      <c r="B384" s="9"/>
      <c r="D384" s="12"/>
      <c r="F384" s="274"/>
    </row>
    <row r="385" spans="2:6" x14ac:dyDescent="0.25">
      <c r="B385" s="9"/>
      <c r="D385" s="12"/>
      <c r="F385" s="274"/>
    </row>
    <row r="386" spans="2:6" x14ac:dyDescent="0.25">
      <c r="B386" s="9"/>
      <c r="D386" s="12"/>
      <c r="F386" s="274"/>
    </row>
    <row r="387" spans="2:6" x14ac:dyDescent="0.25">
      <c r="B387" s="9"/>
      <c r="D387" s="12"/>
      <c r="F387" s="274"/>
    </row>
    <row r="388" spans="2:6" x14ac:dyDescent="0.25">
      <c r="B388" s="9"/>
      <c r="D388" s="12"/>
      <c r="F388" s="274"/>
    </row>
    <row r="389" spans="2:6" x14ac:dyDescent="0.25">
      <c r="B389" s="9"/>
      <c r="D389" s="12"/>
      <c r="F389" s="274"/>
    </row>
    <row r="390" spans="2:6" x14ac:dyDescent="0.25">
      <c r="B390" s="9"/>
      <c r="D390" s="12"/>
      <c r="F390" s="274"/>
    </row>
    <row r="391" spans="2:6" x14ac:dyDescent="0.25">
      <c r="B391" s="9"/>
      <c r="D391" s="12"/>
      <c r="F391" s="274"/>
    </row>
    <row r="392" spans="2:6" x14ac:dyDescent="0.25">
      <c r="B392" s="9"/>
      <c r="D392" s="12"/>
      <c r="F392" s="274"/>
    </row>
    <row r="393" spans="2:6" x14ac:dyDescent="0.25">
      <c r="B393" s="9"/>
      <c r="D393" s="12"/>
      <c r="F393" s="274"/>
    </row>
    <row r="394" spans="2:6" x14ac:dyDescent="0.25">
      <c r="B394" s="9"/>
      <c r="D394" s="12"/>
      <c r="F394" s="274"/>
    </row>
    <row r="395" spans="2:6" x14ac:dyDescent="0.25">
      <c r="B395" s="9"/>
      <c r="D395" s="12"/>
      <c r="F395" s="274"/>
    </row>
    <row r="396" spans="2:6" x14ac:dyDescent="0.25">
      <c r="B396" s="9"/>
      <c r="D396" s="12"/>
      <c r="F396" s="274"/>
    </row>
    <row r="397" spans="2:6" x14ac:dyDescent="0.25">
      <c r="B397" s="9"/>
      <c r="D397" s="12"/>
      <c r="F397" s="274"/>
    </row>
    <row r="398" spans="2:6" x14ac:dyDescent="0.25">
      <c r="B398" s="9"/>
      <c r="D398" s="12"/>
      <c r="F398" s="274"/>
    </row>
    <row r="399" spans="2:6" x14ac:dyDescent="0.25">
      <c r="B399" s="9"/>
      <c r="D399" s="12"/>
      <c r="F399" s="274"/>
    </row>
    <row r="400" spans="2:6" x14ac:dyDescent="0.25">
      <c r="B400" s="9"/>
      <c r="D400" s="12"/>
      <c r="F400" s="274"/>
    </row>
    <row r="401" spans="2:6" x14ac:dyDescent="0.25">
      <c r="B401" s="9"/>
      <c r="D401" s="12"/>
      <c r="F401" s="274"/>
    </row>
    <row r="402" spans="2:6" x14ac:dyDescent="0.25">
      <c r="B402" s="9"/>
      <c r="D402" s="12"/>
      <c r="F402" s="274"/>
    </row>
    <row r="403" spans="2:6" x14ac:dyDescent="0.25">
      <c r="B403" s="9"/>
      <c r="D403" s="12"/>
      <c r="F403" s="274"/>
    </row>
    <row r="404" spans="2:6" x14ac:dyDescent="0.25">
      <c r="B404" s="9"/>
      <c r="D404" s="12"/>
      <c r="F404" s="274"/>
    </row>
  </sheetData>
  <sheetProtection algorithmName="SHA-512" hashValue="aKYJNKmhX9YLhoVNC3APcsyXsL5mH/vhlRr0qM8kfsmFKAWyFddXZCQMTEe5dRhIOsGaXnXatoQKh8aNfULZ5A==" saltValue="aDhZutJJ/LWFj1oSf/u7eA==" spinCount="100000" sheet="1" objects="1" scenarios="1"/>
  <mergeCells count="6">
    <mergeCell ref="B92:D92"/>
    <mergeCell ref="A3:F3"/>
    <mergeCell ref="A9:F9"/>
    <mergeCell ref="A10:F10"/>
    <mergeCell ref="A11:F11"/>
    <mergeCell ref="A15:F15"/>
  </mergeCells>
  <pageMargins left="0.78740157480314965" right="0.70866141732283472" top="0.74803149606299213" bottom="0.98425196850393704" header="0.31496062992125984" footer="0.11811023622047245"/>
  <pageSetup paperSize="9" orientation="portrait" r:id="rId1"/>
  <headerFooter>
    <oddHeader>&amp;R&amp;"Times New Roman,Navadno"&amp;12Stran: &amp;P / &amp;N</oddHeader>
    <oddFooter>&amp;C&amp;"Times New Roman,Navadno"&amp;12Sanacija usada »Perkova graba« na cesti LC 242010, odsek 242012 Gaj – Šober dvor 
- &amp;A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</vt:lpstr>
      <vt:lpstr>Obnova Vozišča</vt:lpstr>
      <vt:lpstr>PZL-1</vt:lpstr>
      <vt:lpstr>SIDRANA MREŽA</vt:lpstr>
      <vt:lpstr>'Obnova Vozišča'!Tiskanje_naslovov</vt:lpstr>
      <vt:lpstr>'PZL-1'!Tiskanje_naslovov</vt:lpstr>
      <vt:lpstr>'SIDRANA MREŽA'!Tiskanje_naslovov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Tonka POLŠAK COJZER</cp:lastModifiedBy>
  <cp:lastPrinted>2022-06-27T09:18:15Z</cp:lastPrinted>
  <dcterms:created xsi:type="dcterms:W3CDTF">2008-12-07T20:00:12Z</dcterms:created>
  <dcterms:modified xsi:type="dcterms:W3CDTF">2022-06-28T08:59:17Z</dcterms:modified>
</cp:coreProperties>
</file>